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8_{C910535E-72F2-44F0-A5C9-BE203DFA4B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H CT MTQG" sheetId="1" r:id="rId1"/>
  </sheets>
  <definedNames>
    <definedName name="_xlnm.Print_Titles" localSheetId="0">'TH CT MTQG'!$6:$8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I28" i="1"/>
  <c r="J28" i="1"/>
  <c r="K28" i="1"/>
  <c r="M28" i="1"/>
  <c r="N28" i="1"/>
  <c r="O28" i="1"/>
  <c r="P28" i="1"/>
  <c r="S28" i="1"/>
  <c r="T28" i="1"/>
  <c r="U28" i="1"/>
  <c r="V33" i="1"/>
  <c r="Q33" i="1"/>
  <c r="L33" i="1"/>
  <c r="G33" i="1"/>
  <c r="X28" i="1" l="1"/>
  <c r="Y28" i="1"/>
  <c r="Z28" i="1"/>
  <c r="AA28" i="1"/>
  <c r="R32" i="1"/>
  <c r="Q32" i="1" s="1"/>
  <c r="L32" i="1"/>
  <c r="G32" i="1"/>
  <c r="R31" i="1"/>
  <c r="W31" i="1" s="1"/>
  <c r="V31" i="1" s="1"/>
  <c r="L31" i="1"/>
  <c r="G31" i="1"/>
  <c r="R30" i="1"/>
  <c r="L30" i="1"/>
  <c r="G30" i="1"/>
  <c r="W29" i="1"/>
  <c r="Q29" i="1"/>
  <c r="L29" i="1"/>
  <c r="G29" i="1"/>
  <c r="G12" i="1"/>
  <c r="L12" i="1"/>
  <c r="Q12" i="1"/>
  <c r="R12" i="1"/>
  <c r="W12" i="1"/>
  <c r="V27" i="1"/>
  <c r="V16" i="1"/>
  <c r="V18" i="1"/>
  <c r="V20" i="1"/>
  <c r="M18" i="1"/>
  <c r="M12" i="1" s="1"/>
  <c r="H18" i="1"/>
  <c r="H12" i="1" s="1"/>
  <c r="I17" i="1"/>
  <c r="G28" i="1" l="1"/>
  <c r="L28" i="1"/>
  <c r="W32" i="1"/>
  <c r="V32" i="1" s="1"/>
  <c r="Q30" i="1"/>
  <c r="R28" i="1"/>
  <c r="V29" i="1"/>
  <c r="W30" i="1"/>
  <c r="V30" i="1" s="1"/>
  <c r="Q31" i="1"/>
  <c r="L41" i="1"/>
  <c r="M41" i="1"/>
  <c r="Q41" i="1"/>
  <c r="R41" i="1"/>
  <c r="W41" i="1"/>
  <c r="G41" i="1"/>
  <c r="H41" i="1"/>
  <c r="W28" i="1" l="1"/>
  <c r="Q28" i="1"/>
  <c r="V28" i="1"/>
  <c r="V24" i="1"/>
  <c r="V42" i="1"/>
  <c r="V41" i="1" s="1"/>
  <c r="V40" i="1"/>
  <c r="Q40" i="1" l="1"/>
  <c r="W36" i="1"/>
  <c r="Q36" i="1"/>
  <c r="V25" i="1" l="1"/>
  <c r="V12" i="1" s="1"/>
  <c r="O34" i="1"/>
  <c r="T34" i="1"/>
  <c r="Y34" i="1"/>
  <c r="W39" i="1"/>
  <c r="V39" i="1"/>
  <c r="R39" i="1"/>
  <c r="Q39" i="1"/>
  <c r="M39" i="1"/>
  <c r="L39" i="1"/>
  <c r="H39" i="1"/>
  <c r="G39" i="1"/>
  <c r="G38" i="1" s="1"/>
  <c r="G37" i="1" s="1"/>
  <c r="H38" i="1" l="1"/>
  <c r="H37" i="1" s="1"/>
  <c r="L38" i="1"/>
  <c r="L37" i="1" s="1"/>
  <c r="V38" i="1"/>
  <c r="V37" i="1" s="1"/>
  <c r="R38" i="1"/>
  <c r="R37" i="1" s="1"/>
  <c r="Q38" i="1"/>
  <c r="Q37" i="1" s="1"/>
  <c r="M38" i="1"/>
  <c r="M37" i="1" s="1"/>
  <c r="W38" i="1"/>
  <c r="W37" i="1" s="1"/>
  <c r="V36" i="1" l="1"/>
  <c r="V34" i="1" s="1"/>
  <c r="V11" i="1" s="1"/>
  <c r="Q34" i="1"/>
  <c r="Q11" i="1" s="1"/>
  <c r="H34" i="1"/>
  <c r="H11" i="1" s="1"/>
  <c r="I34" i="1"/>
  <c r="J34" i="1"/>
  <c r="K34" i="1"/>
  <c r="M34" i="1"/>
  <c r="M11" i="1" s="1"/>
  <c r="N34" i="1"/>
  <c r="P34" i="1"/>
  <c r="R34" i="1"/>
  <c r="R11" i="1" s="1"/>
  <c r="S34" i="1"/>
  <c r="S11" i="1" s="1"/>
  <c r="U34" i="1"/>
  <c r="W34" i="1"/>
  <c r="W11" i="1" s="1"/>
  <c r="X34" i="1"/>
  <c r="Z34" i="1"/>
  <c r="G36" i="1"/>
  <c r="G34" i="1" s="1"/>
  <c r="G11" i="1" s="1"/>
  <c r="L36" i="1"/>
  <c r="L34" i="1" s="1"/>
  <c r="L11" i="1" s="1"/>
  <c r="I11" i="1" l="1"/>
  <c r="I10" i="1" s="1"/>
  <c r="N11" i="1"/>
  <c r="N10" i="1" s="1"/>
  <c r="V10" i="1"/>
  <c r="W10" i="1"/>
  <c r="Q10" i="1"/>
  <c r="R10" i="1"/>
  <c r="L10" i="1"/>
  <c r="M10" i="1"/>
  <c r="H10" i="1"/>
  <c r="G10" i="1"/>
</calcChain>
</file>

<file path=xl/sharedStrings.xml><?xml version="1.0" encoding="utf-8"?>
<sst xmlns="http://schemas.openxmlformats.org/spreadsheetml/2006/main" count="128" uniqueCount="95">
  <si>
    <t>STT</t>
  </si>
  <si>
    <t>Danh mục dự án</t>
  </si>
  <si>
    <t>Địa điểm đầu tư</t>
  </si>
  <si>
    <t>Quy mô đầu tư</t>
  </si>
  <si>
    <t>Thời gian KC-HT</t>
  </si>
  <si>
    <t>Tổng mức đầu tư</t>
  </si>
  <si>
    <t>Ghi chú</t>
  </si>
  <si>
    <t>Quyết định đầu tư (Số, ngày/tháng/năm)</t>
  </si>
  <si>
    <t>Tổng số</t>
  </si>
  <si>
    <t>NSTW</t>
  </si>
  <si>
    <t>Đối ứng NSĐP</t>
  </si>
  <si>
    <t xml:space="preserve">Huy động khác và nhân dân </t>
  </si>
  <si>
    <t>NS tỉnh</t>
  </si>
  <si>
    <t>NS huyện</t>
  </si>
  <si>
    <t>I</t>
  </si>
  <si>
    <t>2022-2024</t>
  </si>
  <si>
    <t>III</t>
  </si>
  <si>
    <t>2023-2025</t>
  </si>
  <si>
    <t>2023-2024</t>
  </si>
  <si>
    <t>II</t>
  </si>
  <si>
    <t>2022-2025</t>
  </si>
  <si>
    <t>A</t>
  </si>
  <si>
    <t>B</t>
  </si>
  <si>
    <t>I.1</t>
  </si>
  <si>
    <t>I.2</t>
  </si>
  <si>
    <t>Dự kiến bố trí vốn trung hạn 2021-2025</t>
  </si>
  <si>
    <t>Dự án 10, Tiểu dự án 2: Ứng dụng công nghệ thông tin hỗ trợ phát triển kinh tế - xã hội và đảm bảo an ninh trật tự vùng đồng bào dân tộc thiểu số và miền núi</t>
  </si>
  <si>
    <t>Toàn tỉnh</t>
  </si>
  <si>
    <t>Xây dựng và duy trì chợ sản phẩm trực tuyến</t>
  </si>
  <si>
    <t>-</t>
  </si>
  <si>
    <t>Trường PT Dân tộc nội trú Bảo Lâm, Huyện Bảo Lâm</t>
  </si>
  <si>
    <t>Thị trấn Pác Miầư, huyện Bảo Lâm</t>
  </si>
  <si>
    <t>Xây mới nhà công vụ 12 phòng</t>
  </si>
  <si>
    <t>1640/QĐ-SXD ngày 29/8/2022</t>
  </si>
  <si>
    <t>Trường PTDT Nội trú huyện Nguyên Bình</t>
  </si>
  <si>
    <t>Thị trấn Nguyên Bình, huyện Nguyên Bình</t>
  </si>
  <si>
    <t>Xây mới nhà lớp học bộ môn, nhà bảo vệ; cải tạo nhà nội trú</t>
  </si>
  <si>
    <t>1649/QĐ-SXD ngày 30/8/2022</t>
  </si>
  <si>
    <t>Trường PTDT Nội trú THCS Phục Hòa, huyện Quảng Hòa</t>
  </si>
  <si>
    <t>Thị trấn Hòa Thuận, huyện Quảng Hòa</t>
  </si>
  <si>
    <t>Xây mới nhà lớp học bộ môn; cải tạo 02 lớp học</t>
  </si>
  <si>
    <t>1650/QĐ-SXD ngày 30/8/2022</t>
  </si>
  <si>
    <t>Trường phổ thông dân tộc nội trú THCS Quảng Uyên, huyện Quảng Hòa</t>
  </si>
  <si>
    <t>Thị trấn Quảng Uyên, huyện Quảng Hòa</t>
  </si>
  <si>
    <t>Cải tạo nhà lớp học</t>
  </si>
  <si>
    <t>(10) - Hỗ trợ đầu tư xây dựng điểm đến du lịch tiêu biểu vùng đồng bào dân tộc thiểu số và miền núi</t>
  </si>
  <si>
    <t xml:space="preserve">Đầu tư xây dựng 13 điểm đến du lịch tiêu biểu vùng đồng bào dân tộc thiểu số </t>
  </si>
  <si>
    <t>xã Ngọc Động, huyện Hà Quảng, tỉnh Cao Bằng</t>
  </si>
  <si>
    <t>(15) - Hỗ trợ đầu tư bảo tồn làng, bản văn hóa truyền thống tiêu biểu của các dân tộc thiểu số</t>
  </si>
  <si>
    <t xml:space="preserve"> xã Đồng Loan, huyện Hạ Lang, tỉnh Cao Bằng</t>
  </si>
  <si>
    <t>(17) - Hỗ trợ tu bổ, tôn tạo, chống xuống cấp di tích quốc gia đặc biệt, di tích quốc gia có giá trị tiêu biểu của các dân tộc thiểu số</t>
  </si>
  <si>
    <t>Xã Đức Long, huyện Thạch An, tỉnh Cao Bằng.</t>
  </si>
  <si>
    <t>Trùng tu tôn tạo</t>
  </si>
  <si>
    <t>xã Hưng Đạo, thành phố Cao Bằng, tỉnh Cao Bằng.</t>
  </si>
  <si>
    <t>CHƯƠNG TRÌNH MỤC TIÊU QUỐC GIA PHÁT TRIỂN KINH TẾ XÃ HỘI VÙNG ĐỒNG BÀO DÂN TỘC THIỂU SỐ VÀ MIỀN NÚI</t>
  </si>
  <si>
    <t>Dự án 4: Phát triển giáo dục nghề nghiệp, việc làm bền vững</t>
  </si>
  <si>
    <t>Tiểu dự án 1: Phát triển giáo dục nghề nghiệp vùng nghèo, vùng khó khăn</t>
  </si>
  <si>
    <t>Nâng cấp, xây dựng mới trường Trung cấp nghề, tỉnh Cao Bằng</t>
  </si>
  <si>
    <t>TPCB</t>
  </si>
  <si>
    <t>Theo QĐ phê duyệt</t>
  </si>
  <si>
    <t>Tiểu dự án 3: Hỗ trợ việc làm bền vững</t>
  </si>
  <si>
    <t>Đầu tư xây dựng sàn giao dịch việc làm (trực tiếp, trực tuyến); kết nối Cung - Cầu lao động (Giai đoạn 2)</t>
  </si>
  <si>
    <t>CHƯƠNG TRÌNH MỤC TIÊU QUỐC GIA GIẢM NGHÈO BỀN VỮNG</t>
  </si>
  <si>
    <t>Sở Văn hóa Thể thao và Du lịch</t>
  </si>
  <si>
    <t>Ban quản lý dự án đầu tư và xây dựng tỉnh</t>
  </si>
  <si>
    <t>Liên minh hợp tác xã tỉnh</t>
  </si>
  <si>
    <t>Phụ biểu 1</t>
  </si>
  <si>
    <t>Trùng tu tôn tạo di tích Quốc gia đặc biệt tiêu biểu, di tích quốc gia tiêu biểu</t>
  </si>
  <si>
    <t>TỔNG CỘNG</t>
  </si>
  <si>
    <t>Đã giao hết năm 2023</t>
  </si>
  <si>
    <t>Kế hoạch năm 2024</t>
  </si>
  <si>
    <t>a</t>
  </si>
  <si>
    <t>Khởi công mới</t>
  </si>
  <si>
    <t>446/QĐ-SXD ngày 15/3/2023</t>
  </si>
  <si>
    <t>1906/QĐ-UBND, 21/12/2022</t>
  </si>
  <si>
    <t>1427/QĐ-UBND, 27/10/2023</t>
  </si>
  <si>
    <t>BIỂU CHI TIẾT DANH MỤC DỰ ÁN ĐẦU TƯ CÁC CHƯƠNG TRÌNH MỤC TIÊU QUỐC GIA NĂM 2024 GIAO CHO CÁC SỞ, BAN, NGÀNH CỦA TỈNH</t>
  </si>
  <si>
    <t xml:space="preserve"> +</t>
  </si>
  <si>
    <t>Chuyển tiếp</t>
  </si>
  <si>
    <t xml:space="preserve">Khởi công mới </t>
  </si>
  <si>
    <t>*</t>
  </si>
  <si>
    <t xml:space="preserve">* </t>
  </si>
  <si>
    <t>Chuẩn bị đầu tư</t>
  </si>
  <si>
    <t>Dự án Trùng tu tôn tạo Gác chuông bảo quản Bảo vật quốc gia Đôi chuông chùa Đà Quận, xã Hưng Đạo, thành phố Cao Bằng, tỉnh Cao Bằng.</t>
  </si>
  <si>
    <t>Dự án Đường lên đỉnh núi Báo đông, xã Đức Long, huyện Thạch An, tỉnh Cao Bằng</t>
  </si>
  <si>
    <t>Dự án Trùng tu tôn tạo nhà sàn, điểm di tích Đức Long, huyện Thạch An, tỉnh Cao Bằng.</t>
  </si>
  <si>
    <t>Dự án Đầu tư bảo tồn làng văn hóa truyền thống tại xóm Đồng Tâm, xã Đồng Loan, huyện Hạ Lang, tỉnh Cao Bằng</t>
  </si>
  <si>
    <t>Dự án Đầu tư Điểm tham quan du lịch Đồi cỏ, xóm Bắc Vọng, xã Vinh Quý, huyện Hạ Lang, tỉnh Cao Bằng</t>
  </si>
  <si>
    <t>Dự án Đầu tư điểm tham quan du lịch điểm xóm Nặm Ngùa, xã Ngọc Động, huyện Hà Quảng, tỉnh Cao Bằng</t>
  </si>
  <si>
    <t>Trường phổ thông dân tộc nội trú huyện Hòa An</t>
  </si>
  <si>
    <t>Thị trấn Nước Hai, huyện Hòa An</t>
  </si>
  <si>
    <t>Xây mới nhà lớp học bộ môn; cải tạo nhà ký túc xá</t>
  </si>
  <si>
    <t>445/QĐ-SXD ngày 15/3/2023</t>
  </si>
  <si>
    <t>(Kèm theo Nghị quyết số         /NQ-HĐND ngày 08 tháng  12  năm 2023 của Hội đồng nhân dân tỉnh Cao Bằng)</t>
  </si>
  <si>
    <t>Đơn vị tính: Triệu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</si>
</sst>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(* #,##0.0_);_(* \(#,##0.0\);_(* &quot;-&quot;??_);_(@_)"/>
    <numFmt numFmtId="167" formatCode="_-* #,##0.00\ _V_N_D_-;\-* #,##0.00\ _V_N_D_-;_-* &quot;-&quot;??\ _V_N_D_-;_-@_-"/>
    <numFmt numFmtId="168" formatCode="_-* #,##0.00_-;\-* #,##0.00_-;_-* &quot;-&quot;??_-;_-@_-"/>
    <numFmt numFmtId="169" formatCode="0;[Red]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1"/>
      <color theme="1"/>
      <name val="Times New Roman"/>
      <family val="2"/>
    </font>
    <font>
      <sz val="1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2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7" fillId="0" borderId="0"/>
    <xf numFmtId="0" fontId="13" fillId="0" borderId="0"/>
    <xf numFmtId="0" fontId="7" fillId="0" borderId="0"/>
    <xf numFmtId="0" fontId="12" fillId="0" borderId="0" applyNumberFormat="0" applyFill="0" applyBorder="0" applyProtection="0">
      <alignment vertical="top"/>
    </xf>
    <xf numFmtId="0" fontId="10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1" applyNumberFormat="1" applyFont="1" applyFill="1" applyBorder="1"/>
    <xf numFmtId="165" fontId="4" fillId="0" borderId="0" xfId="1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4" fillId="0" borderId="0" xfId="1" applyNumberFormat="1" applyFont="1" applyFill="1"/>
    <xf numFmtId="165" fontId="4" fillId="0" borderId="0" xfId="1" applyNumberFormat="1" applyFont="1" applyFill="1"/>
    <xf numFmtId="166" fontId="4" fillId="0" borderId="0" xfId="1" applyNumberFormat="1" applyFont="1" applyFill="1"/>
    <xf numFmtId="0" fontId="3" fillId="0" borderId="0" xfId="0" applyFont="1"/>
    <xf numFmtId="165" fontId="4" fillId="0" borderId="2" xfId="1" applyNumberFormat="1" applyFont="1" applyFill="1" applyBorder="1"/>
    <xf numFmtId="166" fontId="4" fillId="0" borderId="2" xfId="1" applyNumberFormat="1" applyFont="1" applyFill="1" applyBorder="1"/>
    <xf numFmtId="0" fontId="4" fillId="0" borderId="0" xfId="0" applyFont="1" applyAlignment="1">
      <alignment horizontal="left"/>
    </xf>
    <xf numFmtId="0" fontId="3" fillId="0" borderId="2" xfId="0" applyFont="1" applyBorder="1"/>
    <xf numFmtId="0" fontId="4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5" fontId="3" fillId="0" borderId="2" xfId="1" applyNumberFormat="1" applyFont="1" applyFill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justify" vertical="center" wrapText="1"/>
    </xf>
    <xf numFmtId="165" fontId="4" fillId="0" borderId="2" xfId="1" applyNumberFormat="1" applyFont="1" applyFill="1" applyBorder="1" applyAlignment="1">
      <alignment vertical="center"/>
    </xf>
    <xf numFmtId="3" fontId="4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 wrapText="1"/>
    </xf>
    <xf numFmtId="0" fontId="14" fillId="0" borderId="0" xfId="0" applyFont="1" applyAlignment="1">
      <alignment vertical="center"/>
    </xf>
    <xf numFmtId="165" fontId="4" fillId="2" borderId="9" xfId="1" applyNumberFormat="1" applyFont="1" applyFill="1" applyBorder="1" applyAlignment="1">
      <alignment horizontal="justify" vertical="center" wrapText="1"/>
    </xf>
    <xf numFmtId="165" fontId="4" fillId="2" borderId="9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justify" vertical="center" wrapText="1"/>
    </xf>
    <xf numFmtId="41" fontId="4" fillId="2" borderId="2" xfId="44" applyFont="1" applyFill="1" applyBorder="1" applyAlignment="1">
      <alignment vertical="center"/>
    </xf>
    <xf numFmtId="41" fontId="4" fillId="2" borderId="2" xfId="44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165" fontId="5" fillId="0" borderId="2" xfId="1" quotePrefix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justify" vertical="center" wrapText="1"/>
    </xf>
    <xf numFmtId="165" fontId="5" fillId="0" borderId="2" xfId="1" quotePrefix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165" fontId="5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9" fontId="5" fillId="0" borderId="2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69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3" fillId="0" borderId="2" xfId="0" quotePrefix="1" applyFont="1" applyBorder="1" applyAlignment="1">
      <alignment horizontal="justify" vertical="center" wrapText="1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justify" vertical="center" wrapText="1"/>
    </xf>
    <xf numFmtId="165" fontId="4" fillId="0" borderId="2" xfId="43" applyNumberFormat="1" applyFont="1" applyFill="1" applyBorder="1" applyAlignment="1">
      <alignment vertical="center" wrapText="1"/>
    </xf>
    <xf numFmtId="0" fontId="14" fillId="0" borderId="0" xfId="0" applyFont="1"/>
    <xf numFmtId="0" fontId="4" fillId="0" borderId="2" xfId="0" applyFont="1" applyBorder="1" applyAlignment="1">
      <alignment horizontal="left" vertical="center"/>
    </xf>
    <xf numFmtId="3" fontId="4" fillId="0" borderId="2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center" vertical="center" wrapText="1"/>
    </xf>
  </cellXfs>
  <cellStyles count="45">
    <cellStyle name="Comma" xfId="1" builtinId="3"/>
    <cellStyle name="Comma [0]" xfId="44" builtinId="6"/>
    <cellStyle name="Comma 10 10" xfId="5" xr:uid="{00000000-0005-0000-0000-000002000000}"/>
    <cellStyle name="Comma 10 3 2 2" xfId="13" xr:uid="{00000000-0005-0000-0000-000003000000}"/>
    <cellStyle name="Comma 11" xfId="14" xr:uid="{00000000-0005-0000-0000-000004000000}"/>
    <cellStyle name="Comma 11 2" xfId="24" xr:uid="{00000000-0005-0000-0000-000005000000}"/>
    <cellStyle name="Comma 13 2 2 2 2 2 4" xfId="25" xr:uid="{00000000-0005-0000-0000-000006000000}"/>
    <cellStyle name="Comma 13 5" xfId="3" xr:uid="{00000000-0005-0000-0000-000007000000}"/>
    <cellStyle name="Comma 13 5 2" xfId="26" xr:uid="{00000000-0005-0000-0000-000008000000}"/>
    <cellStyle name="Comma 2" xfId="27" xr:uid="{00000000-0005-0000-0000-000009000000}"/>
    <cellStyle name="Comma 2 2" xfId="19" xr:uid="{00000000-0005-0000-0000-00000A000000}"/>
    <cellStyle name="Comma 2 2 28" xfId="28" xr:uid="{00000000-0005-0000-0000-00000B000000}"/>
    <cellStyle name="Comma 2 27" xfId="29" xr:uid="{00000000-0005-0000-0000-00000C000000}"/>
    <cellStyle name="Comma 3" xfId="30" xr:uid="{00000000-0005-0000-0000-00000D000000}"/>
    <cellStyle name="Comma 3 2" xfId="2" xr:uid="{00000000-0005-0000-0000-00000E000000}"/>
    <cellStyle name="Comma 4" xfId="31" xr:uid="{00000000-0005-0000-0000-00000F000000}"/>
    <cellStyle name="Comma 5" xfId="6" xr:uid="{00000000-0005-0000-0000-000010000000}"/>
    <cellStyle name="Comma 6" xfId="22" xr:uid="{00000000-0005-0000-0000-000011000000}"/>
    <cellStyle name="Comma 6 2" xfId="32" xr:uid="{00000000-0005-0000-0000-000012000000}"/>
    <cellStyle name="Comma 7" xfId="33" xr:uid="{00000000-0005-0000-0000-000013000000}"/>
    <cellStyle name="Comma 8" xfId="43" xr:uid="{00000000-0005-0000-0000-000014000000}"/>
    <cellStyle name="Normal" xfId="0" builtinId="0"/>
    <cellStyle name="Normal 10" xfId="15" xr:uid="{00000000-0005-0000-0000-000016000000}"/>
    <cellStyle name="Normal 10 2" xfId="12" xr:uid="{00000000-0005-0000-0000-000017000000}"/>
    <cellStyle name="Normal 18" xfId="23" xr:uid="{00000000-0005-0000-0000-000018000000}"/>
    <cellStyle name="Normal 2" xfId="7" xr:uid="{00000000-0005-0000-0000-000019000000}"/>
    <cellStyle name="Normal 2 2" xfId="20" xr:uid="{00000000-0005-0000-0000-00001A000000}"/>
    <cellStyle name="Normal 2 2 2" xfId="4" xr:uid="{00000000-0005-0000-0000-00001B000000}"/>
    <cellStyle name="Normal 2 3" xfId="34" xr:uid="{00000000-0005-0000-0000-00001C000000}"/>
    <cellStyle name="Normal 2 4" xfId="11" xr:uid="{00000000-0005-0000-0000-00001D000000}"/>
    <cellStyle name="Normal 3" xfId="8" xr:uid="{00000000-0005-0000-0000-00001E000000}"/>
    <cellStyle name="Normal 3 2" xfId="35" xr:uid="{00000000-0005-0000-0000-00001F000000}"/>
    <cellStyle name="Normal 35 2" xfId="36" xr:uid="{00000000-0005-0000-0000-000020000000}"/>
    <cellStyle name="Normal 4" xfId="9" xr:uid="{00000000-0005-0000-0000-000021000000}"/>
    <cellStyle name="Normal 5" xfId="37" xr:uid="{00000000-0005-0000-0000-000022000000}"/>
    <cellStyle name="Normal 6" xfId="10" xr:uid="{00000000-0005-0000-0000-000023000000}"/>
    <cellStyle name="Normal 6 2" xfId="38" xr:uid="{00000000-0005-0000-0000-000024000000}"/>
    <cellStyle name="Normal 68" xfId="17" xr:uid="{00000000-0005-0000-0000-000025000000}"/>
    <cellStyle name="Normal 69" xfId="16" xr:uid="{00000000-0005-0000-0000-000026000000}"/>
    <cellStyle name="Normal 7" xfId="21" xr:uid="{00000000-0005-0000-0000-000027000000}"/>
    <cellStyle name="Normal 7 2" xfId="39" xr:uid="{00000000-0005-0000-0000-000028000000}"/>
    <cellStyle name="Normal 8" xfId="40" xr:uid="{00000000-0005-0000-0000-000029000000}"/>
    <cellStyle name="Normal 9" xfId="18" xr:uid="{00000000-0005-0000-0000-00002A000000}"/>
    <cellStyle name="Percent 2" xfId="41" xr:uid="{00000000-0005-0000-0000-00002B000000}"/>
    <cellStyle name="Percent 3" xfId="42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366682" y="2590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" name="Text Box 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1" name="Text Box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2" name="Text 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6" name="Text Box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0" name="Text Box 8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6" name="Text Box 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4" name="Text Box 8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6" name="Text Box 8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8" name="Text Box 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8" name="Text Box 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6" name="Text Box 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7" name="Text Box 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8" name="Text Box 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376207" y="115824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6" name="Text Box 8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1" name="Text Box 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8" name="Text Box 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3" name="Text Box 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" name="Text Box 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" name="Text Box 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" name="Text Box 8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6" name="Text Box 8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2" name="Text Box 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5" name="Text Box 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" name="Text Box 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" name="Text Box 8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1" name="Text Box 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0" name="Text Box 8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6" name="Text Box 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0" name="Text Box 8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0" name="Text Box 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" name="Text Box 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" name="Text Box 8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" name="Text Box 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" name="Text Box 8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0" name="Text Box 8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2" name="Text Box 8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8" name="Text Box 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8" name="Text Box 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2" name="Text Box 8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6" name="Text Box 8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56" name="Text Box 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57" name="Text Box 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2" name="Text Box 8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4" name="Text Box 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1" name="Text Box 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6" name="Text Box 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4" name="Text Box 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7" name="Text Box 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2" name="Text Box 8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6" name="Text Box 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0" name="Text Box 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2" name="Text Box 8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0" name="Text Box 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1" name="Text Box 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4" name="Text Box 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6" name="Text Box 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3" name="Text Box 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8" name="Text Box 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4" name="Text Box 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22395452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7" name="Text Box 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2" name="Text Box 8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0" name="Text Box 8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6" name="Text Box 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6" name="Text Box 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4" name="Text Box 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0" name="Text Box 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29" name="Text Box 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7" name="Text Box 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4379"/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1" name="Text Box 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6" name="Text Box 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2" name="Text Box 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3" name="Text Box 8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4" name="Text Box 8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8" name="Text Box 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1" name="Text Box 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4" name="Text Box 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0" name="Text Box 8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3" name="Text Box 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6" name="Text Box 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7" name="Text Box 8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5" name="Text Box 8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8" name="Text Box 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4" name="Text Box 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6" name="Text Box 8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7" name="Text Box 8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0" name="Text Box 8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2" name="Text Box 8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09" name="Text Box 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3" name="Text Box 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4" name="Text Box 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0" name="Text Box 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5" name="Text Box 8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51659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2" name="Text Box 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8" name="Text Box 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4" name="Text Box 8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8" name="Text Box 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4" name="Text Box 8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0" name="Text Box 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6" name="Text Box 8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0" name="Text Box 8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3" name="Text Box 8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4" name="Text Box 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8" name="Text Box 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0" name="Text Box 8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4" name="Text Box 8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6" name="Text Box 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0" name="Text Box 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2" name="Text Box 8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7" name="Text Box 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2" name="Text Box 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4" name="Text Box 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8" name="Text Box 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09" name="Text Box 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11</xdr:row>
      <xdr:rowOff>0</xdr:rowOff>
    </xdr:from>
    <xdr:ext cx="0" cy="724572"/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4482</xdr:colOff>
      <xdr:row>11</xdr:row>
      <xdr:rowOff>0</xdr:rowOff>
    </xdr:from>
    <xdr:ext cx="0" cy="22395452"/>
    <xdr:sp macro="" textlink="">
      <xdr:nvSpPr>
        <xdr:cNvPr id="821" name="Text Box 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>
        <a:xfrm>
          <a:off x="2109507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3006" name="Text Box 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2585757" y="770953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0" name="Text Box 8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2" name="Text Box 8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4" name="Text Box 8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6" name="Text Box 8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0" name="Text Box 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1" name="Text Box 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4" name="Text Box 8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6" name="Text Box 8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8" name="Text Box 8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29" name="Text Box 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2" name="Text Box 8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3" name="Text Box 8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4" name="Text Box 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6" name="Text Box 8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8" name="Text Box 8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0" name="Text Box 8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1" name="Text Box 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2" name="Text Box 8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5" name="Text Box 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6" name="Text Box 8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0" name="Text Box 8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2" name="Text Box 8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3" name="Text Box 8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4" name="Text Box 8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6" name="Text Box 8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8" name="Text Box 8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0" name="Text Box 8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2" name="Text Box 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4" name="Text Box 8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5" name="Text Box 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6" name="Text Box 8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8" name="Text Box 8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69" name="Text Box 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0" name="Text Box 8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2" name="Text Box 8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6" name="Text Box 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7" name="Text Box 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8" name="Text Box 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1" name="Text Box 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2" name="Text Box 8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6" name="Text Box 8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8" name="Text Box 8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89" name="Text Box 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0" name="Text Box 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2" name="Text Box 8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3" name="Text Box 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096" name="Text Box 8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098" name="Text Box 8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0" name="Text Box 8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1" name="Text Box 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2" name="Text Box 8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4" name="Text Box 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6" name="Text Box 8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8" name="Text Box 8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2" name="Text Box 8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3" name="Text Box 8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4" name="Text Box 8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6" name="Text Box 8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0" name="Text Box 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2" name="Text Box 8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4" name="Text Box 8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5" name="Text Box 8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6" name="Text Box 8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8" name="Text Box 8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0" name="Text Box 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2" name="Text Box 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4" name="Text Box 8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7" name="Text Box 8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8" name="Text Box 8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0" name="Text Box 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1" name="Text Box 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2" name="Text Box 8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4" name="Text Box 8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6" name="Text Box 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8" name="Text Box 8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2" name="Text Box 8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4" name="Text Box 8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6" name="Text Box 8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8" name="Text Box 8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0" name="Text Box 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1" name="Text Box 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4" name="Text Box 8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5" name="Text Box 8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6" name="Text Box 8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8" name="Text Box 8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2" name="Text Box 8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3" name="Text Box 8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4" name="Text Box 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6" name="Text Box 8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7" name="Text Box 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8" name="Text Box 8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0" name="Text Box 8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2" name="Text Box 8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5" name="Text Box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6" name="Text Box 8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88" name="Text Box 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89" name="Text Box 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0" name="Text Box 8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2" name="Text Box 8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6" name="Text Box 8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7" name="Text Box 8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0" name="Text Box 8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2" name="Text Box 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4" name="Text Box 8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6" name="Text Box 8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8" name="Text Box 8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0" name="Text Box 8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2" name="Text Box 8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3" name="Text Box 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6" name="Text Box 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8" name="Text Box 8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0" name="Text Box 8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1" name="Text Box 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2" name="Text Box 8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4" name="Text Box 8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6" name="Text Box 8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8" name="Text Box 8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0" name="Text Box 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2" name="Text Box 8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3" name="Text Box 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4" name="Text Box 8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6" name="Text Box 8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7" name="Text Box 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0" name="Text Box 8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2" name="Text Box 8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4" name="Text Box 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6" name="Text Box 8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8" name="Text Box 8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0" name="Text Box 8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2" name="Text Box 8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4" name="Text Box 8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6" name="Text Box 8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7" name="Text Box 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0" name="Text Box 8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1" name="Text Box 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2" name="Text Box 8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4" name="Text Box 8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6" name="Text Box 8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8" name="Text Box 8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0" name="Text Box 8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2" name="Text Box 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3" name="Text Box 8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4" name="Text Box 8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6" name="Text Box 8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278" name="Text Box 8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2585757" y="838962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0" name="Text Box 8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1" name="Text Box 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4" name="Text Box 8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5" name="Text Box 8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6" name="Text Box 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8" name="Text Box 8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0" name="Text Box 8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2" name="Text Box 8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3" name="Text Box 8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6" name="Text Box 8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7" name="Text Box 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8" name="Text Box 8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0" name="Text Box 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4" name="Text Box 8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5" name="Text Box 8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6" name="Text Box 8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8" name="Text Box 8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09" name="Text Box 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0" name="Text Box 8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2" name="Text Box 8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4" name="Text Box 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6" name="Text Box 8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7" name="Text Box 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8" name="Text Box 8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0" name="Text Box 8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2" name="Text Box 8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4" name="Text Box 8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8" name="Text Box 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29" name="Text Box 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2" name="Text Box 8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4" name="Text Box 8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6" name="Text Box 8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8" name="Text Box 8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0" name="Text Box 8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1" name="Text Box 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2" name="Text Box 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4" name="Text Box 8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5" name="Text Box 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8" name="Text Box 8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0" name="Text Box 8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2" name="Text Box 8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3" name="Text Box 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4" name="Text Box 8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6" name="Text Box 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8" name="Text Box 8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0" name="Text Box 8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2" name="Text Box 8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4" name="Text Box 8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5" name="Text Box 8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6" name="Text Box 8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369" name="Text Box 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2" name="Text Box 8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4" name="Text Box 8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6" name="Text Box 8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7" name="Text Box 8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8" name="Text Box 8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0" name="Text Box 8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2" name="Text Box 8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4" name="Text Box 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6" name="Text Box 8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8" name="Text Box 8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89" name="Text Box 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2" name="Text Box 8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3" name="Text Box 8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4" name="Text Box 8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6" name="Text Box 8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8" name="Text Box 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0" name="Text Box 8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2" name="Text Box 8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4" name="Text Box 8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5" name="Text Box 8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6" name="Text Box 8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8" name="Text Box 8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0" name="Text Box 8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2" name="Text Box 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3" name="Text Box 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6" name="Text Box 8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7" name="Text Box 8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8" name="Text Box 8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0" name="Text Box 8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2" name="Text Box 8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4" name="Text Box 8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5" name="Text Box 8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6" name="Text Box 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8" name="Text Box 8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0" name="Text Box 8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2" name="Text Box 8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6" name="Text Box 8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7" name="Text Box 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8" name="Text Box 8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1" name="Text Box 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2" name="Text Box 8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4" name="Text Box 8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6" name="Text Box 8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8" name="Text Box 8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49" name="Text Box 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0" name="Text Box 8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2" name="Text Box 8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3" name="Text Box 8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4" name="Text Box 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6" name="Text Box 8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460" name="Text Box 8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1" name="Text Box 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4" name="Text Box 8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5" name="Text Box 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6" name="Text Box 8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8" name="Text Box 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0" name="Text Box 8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2" name="Text Box 8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3" name="Text Box 8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4" name="Text Box 8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6" name="Text Box 8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7" name="Text Box 8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0" name="Text Box 8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2" name="Text Box 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5" name="Text Box 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6" name="Text Box 8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8" name="Text Box 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0" name="Text Box 8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2" name="Text Box 8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4" name="Text Box 8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6" name="Text Box 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7" name="Text Box 8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8" name="Text Box 8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0" name="Text Box 8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1" name="Text Box 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4" name="Text Box 8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8" name="Text Box 8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09" name="Text Box 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0" name="Text Box 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2" name="Text Box 8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3" name="Text Box 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4" name="Text Box 8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6" name="Text Box 8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8" name="Text Box 8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0" name="Text Box 8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1" name="Text Box 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4" name="Text Box 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5" name="Text Box 8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6" name="Text Box 8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0" name="Text Box 8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2" name="Text Box 8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4" name="Text Box 8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6" name="Text Box 8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7" name="Text Box 8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8" name="Text Box 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0" name="Text Box 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2" name="Text Box 8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4" name="Text Box 8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5" name="Text Box 8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8" name="Text Box 8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49" name="Text Box 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2" name="Text Box 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4" name="Text Box 8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6" name="Text Box 8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7" name="Text Box 8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8" name="Text Box 8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0" name="Text Box 8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1" name="Text Box 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2" name="Text Box 8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4" name="Text Box 8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8" name="Text Box 8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0" name="Text Box 8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3" name="Text Box 8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4" name="Text Box 8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6" name="Text Box 8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8" name="Text Box 8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0" name="Text Box 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1" name="Text Box 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2" name="Text Box 8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4" name="Text Box 8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5" name="Text Box 8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6" name="Text Box 8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8" name="Text Box 8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2" name="Text Box 8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3" name="Text Box 8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6" name="Text Box 8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7" name="Text Box 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8" name="Text Box 8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0" name="Text Box 8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2" name="Text Box 8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4" name="Text Box 8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5" name="Text Box 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6" name="Text Box 8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8" name="Text Box 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0" name="Text Box 8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2" name="Text Box 8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4" name="Text Box 8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7" name="Text Box 8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8" name="Text Box 8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0" name="Text Box 8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4" name="Text Box 8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6" name="Text Box 8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8" name="Text Box 8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0" name="Text Box 8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2" name="Text Box 8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3" name="Text Box 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4" name="Text Box 8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6" name="Text Box 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41" name="Text Box 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642" name="Text Box 8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2585757" y="1040511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4" name="Text Box 8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6" name="Text Box 8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0" name="Text Box 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2" name="Text Box 8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3" name="Text Box 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4" name="Text Box 8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6" name="Text Box 8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7" name="Text Box 8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8" name="Text Box 8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2" name="Text Box 8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4" name="Text Box 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5" name="Text Box 8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6" name="Text Box 8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8" name="Text Box 8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69" name="Text Box 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0" name="Text Box 8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2" name="Text Box 8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4" name="Text Box 8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6" name="Text Box 8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7" name="Text Box 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0" name="Text Box 8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4" name="Text Box 8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6" name="Text Box 8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8" name="Text Box 8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89" name="Text Box 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0" name="Text Box 8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2" name="Text Box 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3" name="Text Box 8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4" name="Text Box 8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8" name="Text Box 8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0" name="Text Box 8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1" name="Text Box 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2" name="Text Box 8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6" name="Text Box 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8" name="Text Box 8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0" name="Text Box 8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2" name="Text Box 8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3" name="Text Box 8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4" name="Text Box 8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6" name="Text Box 8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8" name="Text Box 8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0" name="Text Box 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2" name="Text Box 8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4" name="Text Box 8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5" name="Text Box 8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6" name="Text Box 8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8" name="Text Box 8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0" name="Text Box 8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2" name="Text Box 8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4" name="Text Box 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6" name="Text Box 8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7" name="Text Box 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8" name="Text Box 8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0" name="Text Box 8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1" name="Text Box 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4" name="Text Box 8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6" name="Text Box 8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49" name="Text Box 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0" name="Text Box 8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2" name="Text Box 8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3" name="Text Box 8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4" name="Text Box 8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6" name="Text Box 8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8" name="Text Box 8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0" name="Text Box 8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1" name="Text Box 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2" name="Text Box 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4" name="Text Box 8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5" name="Text Box 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6" name="Text Box 8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0" name="Text Box 8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2" name="Text Box 8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3" name="Text Box 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4" name="Text Box 8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6" name="Text Box 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7" name="Text Box 8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8" name="Text Box 8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0" name="Text Box 8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4" name="Text Box 8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5" name="Text Box 8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6" name="Text Box 8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8" name="Text Box 8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89" name="Text Box 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0" name="Text Box 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4" name="Text Box 8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6" name="Text Box 8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7" name="Text Box 8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8" name="Text Box 8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0" name="Text Box 8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1" name="Text Box 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2" name="Text Box 8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4" name="Text Box 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6" name="Text Box 8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8" name="Text Box 8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0" name="Text Box 8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3" name="Text Box 8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4" name="Text Box 8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6" name="Text Box 8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8" name="Text Box 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0" name="Text Box 8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1" name="Text Box 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824" name="Text Box 8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5" name="Text Box 8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6" name="Text Box 8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8" name="Text Box 8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0" name="Text Box 8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2" name="Text Box 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3" name="Text Box 8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4" name="Text Box 8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6" name="Text Box 8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7" name="Text Box 8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8" name="Text Box 8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0" name="Text Box 8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2" name="Text Box 8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4" name="Text Box 8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5" name="Text Box 8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6" name="Text Box 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0" name="Text Box 8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2" name="Text Box 8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4" name="Text Box 8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7" name="Text Box 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8" name="Text Box 8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0" name="Text Box 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1" name="Text Box 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4" name="Text Box 8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6" name="Text Box 8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8" name="Text Box 8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69" name="Text Box 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0" name="Text Box 8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3" name="Text Box 8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4" name="Text Box 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6" name="Text Box 8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8" name="Text Box 8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0" name="Text Box 8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1" name="Text Box 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2" name="Text Box 8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4" name="Text Box 8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5" name="Text Box 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6" name="Text Box 8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8" name="Text Box 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0" name="Text Box 8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2" name="Text Box 8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3" name="Text Box 8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4" name="Text Box 8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6" name="Text Box 8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7" name="Text Box 8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8" name="Text Box 8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0" name="Text Box 8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4" name="Text Box 8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5" name="Text Box 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6" name="Text Box 8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8" name="Text Box 8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09" name="Text Box 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0" name="Text Box 8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2" name="Text Box 8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4" name="Text Box 8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6" name="Text Box 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7" name="Text Box 8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8" name="Text Box 8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0" name="Text Box 8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1" name="Text Box 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2" name="Text Box 8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6" name="Text Box 8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8" name="Text Box 8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29" name="Text Box 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0" name="Text Box 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2" name="Text Box 8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3" name="Text Box 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4" name="Text Box 8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6" name="Text Box 8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8" name="Text Box 8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0" name="Text Box 8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1" name="Text Box 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2" name="Text Box 8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4" name="Text Box 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5" name="Text Box 8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6" name="Text Box 8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8" name="Text Box 8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2" name="Text Box 8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3" name="Text Box 8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4" name="Text Box 8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6" name="Text Box 8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8" name="Text Box 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0" name="Text Box 8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2" name="Text Box 8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4" name="Text Box 8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5" name="Text Box 8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6" name="Text Box 8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8" name="Text Box 8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2" name="Text Box 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4" name="Text Box 8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6" name="Text Box 8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7" name="Text Box 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8" name="Text Box 8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0" name="Text Box 8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2" name="Text Box 8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4" name="Text Box 8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6" name="Text Box 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8" name="Text Box 8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89" name="Text Box 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0" name="Text Box 8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2" name="Text Box 8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3" name="Text Box 8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6" name="Text Box 8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8" name="Text Box 8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0" name="Text Box 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1" name="Text Box 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2" name="Text Box 8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4" name="Text Box 8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5" name="Text Box 8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6" name="Text Box 8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8" name="Text Box 8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0" name="Text Box 8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2" name="Text Box 8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6" name="Text Box 8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7" name="Text Box 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8" name="Text Box 8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0" name="Text Box 8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2" name="Text Box 8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4" name="Text Box 8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6" name="Text Box 8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8" name="Text Box 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29" name="Text Box 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0" name="Text Box 8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4" name="Text Box 8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6" name="Text Box 8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7" name="Text Box 8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0" name="Text Box 8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1" name="Text Box 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2" name="Text Box 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4" name="Text Box 8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6" name="Text Box 8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8" name="Text Box 8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49" name="Text Box 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0" name="Text Box 8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2" name="Text Box 8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3" name="Text Box 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4" name="Text Box 8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6" name="Text Box 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8" name="Text Box 8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0" name="Text Box 8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1" name="Text Box 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2" name="Text Box 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5" name="Text Box 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6" name="Text Box 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8" name="Text Box 8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0" name="Text Box 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2" name="Text Box 8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3" name="Text Box 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4" name="Text Box 8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6" name="Text Box 8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8" name="Text Box 8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0" name="Text Box 8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2" name="Text Box 8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4" name="Text Box 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5" name="Text Box 8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6" name="Text Box 8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8" name="Text Box 8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89" name="Text Box 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2" name="Text Box 8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4" name="Text Box 8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6" name="Text Box 8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4097" name="Text Box 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1914" name="Text Box 8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2376207" y="496252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8" name="Text Box 8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2" name="Text Box 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6" name="Text Box 8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2" name="Text Box 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6" name="Text Box 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8" name="Text Box 8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0" name="Text Box 8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2" name="Text Box 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4" name="Text Box 8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8" name="Text Box 8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49" name="Text Box 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2" name="Text Box 8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4" name="Text Box 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6" name="Text Box 8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8" name="Text Box 8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2" name="Text Box 8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8" name="Text Box 8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0" name="Text Box 8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2" name="Text Box 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8" name="Text Box 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4" name="Text Box 8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5" name="Text Box 8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6" name="Text Box 8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2" name="Text Box 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6" name="Text Box 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7" name="Text Box 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8" name="Text Box 8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0" name="Text Box 8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2" name="Text Box 8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6" name="Text Box 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09" name="Text Box 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4" name="Text Box 8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6" name="Text Box 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0" name="Text Box 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2" name="Text Box 8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6" name="Text Box 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8" name="Text Box 8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2" name="Text Box 8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3" name="Text Box 8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6" name="Text Box 8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8" name="Text Box 8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0" name="Text Box 8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2" name="Text Box 8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5" name="Text Box 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6" name="Text Box 8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0" name="Text Box 8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2" name="Text Box 8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4" name="Text Box 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6" name="Text Box 8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8" name="Text Box 8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2" name="Text Box 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6" name="Text Box 8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8" name="Text Box 8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69" name="Text Box 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2" name="Text Box 8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4" name="Text Box 8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6" name="Text Box 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0" name="Text Box 8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1" name="Text Box 8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2" name="Text Box 8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3" name="Text Box 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6" name="Text Box 8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8" name="Text Box 8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0" name="Text Box 8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8" name="Text Box 8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0" name="Text Box 8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2" name="Text Box 8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4" name="Text Box 8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6" name="Text Box 8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0" name="Text Box 8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2" name="Text Box 8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6" name="Text Box 8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0" name="Text Box 8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2" name="Text Box 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4" name="Text Box 8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6" name="Text Box 8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0" name="Text Box 8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4" name="Text Box 8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6" name="Text Box 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8" name="Text Box 8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2" name="Text Box 8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6" name="Text Box 8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8" name="Text Box 8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0" name="Text Box 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4" name="Text Box 8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5" name="Text Box 8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6" name="Text Box 8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8" name="Text Box 8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0" name="Text Box 8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2" name="Text Box 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6" name="Text Box 8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7" name="Text Box 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8" name="Text Box 8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0" name="Text Box 8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186" name="Text Box 8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11</xdr:row>
      <xdr:rowOff>0</xdr:rowOff>
    </xdr:from>
    <xdr:ext cx="0" cy="2105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376207" y="106299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89" name="Text Box 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0" name="Text Box 8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2" name="Text Box 8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6" name="Text Box 8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0" name="Text Box 8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1" name="Text Box 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2" name="Text Box 8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4" name="Text Box 8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8" name="Text Box 8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2" name="Text Box 8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3" name="Text Box 8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4" name="Text Box 8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0" name="Text Box 8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4" name="Text Box 8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5" name="Text Box 8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6" name="Text Box 8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6" name="Text Box 8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7" name="Text Box 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8" name="Text Box 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4" name="Text Box 8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6" name="Text Box 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8" name="Text Box 8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49" name="Text Box 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0" name="Text Box 8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2" name="Text Box 8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6" name="Text Box 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0" name="Text Box 8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1" name="Text Box 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2" name="Text Box 8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6" name="Text Box 8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0" name="Text Box 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2" name="Text Box 8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3" name="Text Box 8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6" name="Text Box 8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2080707"/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78" name="Text Box 8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0" name="Text Box 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6" name="Text Box 8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0" name="Text Box 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2" name="Text Box 8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4" name="Text Box 8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6" name="Text Box 8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0" name="Text Box 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2" name="Text Box 8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4" name="Text Box 8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6" name="Text Box 8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8" name="Text Box 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09" name="Text Box 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4" name="Text Box 8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6" name="Text Box 8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8" name="Text Box 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1" name="Text Box 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2" name="Text Box 8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4" name="Text Box 8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6" name="Text Box 8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8" name="Text Box 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0" name="Text Box 8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2" name="Text Box 8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4" name="Text Box 8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8" name="Text Box 8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0" name="Text Box 8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4" name="Text Box 8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5" name="Text Box 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6" name="Text Box 8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0" name="Text Box 8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2" name="Text Box 8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4" name="Text Box 8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7" name="Text Box 8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8" name="Text Box 8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0" name="Text Box 8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4" name="Text Box 8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6" name="Text Box 8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475672"/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2" name="Text Box 8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4" name="Text Box 8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6" name="Text Box 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8" name="Text Box 8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0" name="Text Box 8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4" name="Text Box 8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6" name="Text Box 8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0" name="Text Box 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4" name="Text Box 8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6" name="Text Box 8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8" name="Text Box 8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0" name="Text Box 8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2" name="Text Box 8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4" name="Text Box 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5" name="Text Box 8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0" name="Text Box 8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6" name="Text Box 8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7" name="Text Box 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8" name="Text Box 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0" name="Text Box 8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2" name="Text Box 8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4" name="Text Box 8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8" name="Text Box 8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29" name="Text Box 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0" name="Text Box 8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4" name="Text Box 8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6" name="Text Box 8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8" name="Text Box 8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0" name="Text Box 8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2" name="Text Box 8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4" name="Text Box 8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6" name="Text Box 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8" name="Text Box 8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2" name="Text Box 8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3" name="Text Box 8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4" name="Text Box 8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8" name="Text Box 8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11</xdr:row>
      <xdr:rowOff>0</xdr:rowOff>
    </xdr:from>
    <xdr:ext cx="0" cy="1721560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0" name="Text Box 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2" name="Text Box 8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4" name="Text Box 8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5" name="Text Box 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6" name="Text Box 8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8" name="Text Box 8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4" name="Text Box 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6" name="Text Box 8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7" name="Text Box 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8" name="Text Box 8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4" name="Text Box 8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6" name="Text Box 8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8" name="Text Box 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9" name="Text Box 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0" name="Text Box 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6" name="Text Box 8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8" name="Text Box 8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0" name="Text Box 8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2" name="Text Box 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6" name="Text Box 8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8" name="Text Box 8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2" name="Text Box 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3" name="Text Box 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6" name="Text Box 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8" name="Text Box 8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0" name="Text Box 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4" name="Text Box 8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2" name="Text Box 8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4" name="Text Box 8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7" name="Text Box 8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0" name="Text Box 8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4" name="Text Box 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9" name="Text Box 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0" name="Text Box 8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6" name="Text Box 8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1" name="Text Box 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2" name="Text Box 8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0" name="Text Box 8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3" name="Text Box 8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4" name="Text Box 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6" name="Text Box 8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8" name="Text Box 8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0" name="Text Box 8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4" name="Text Box 8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5" name="Text Box 8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6" name="Text Box 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0" name="Text Box 8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2" name="Text Box 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4" name="Text Box 8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7" name="Text Box 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8" name="Text Box 8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2" name="Text Box 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4" name="Text Box 8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6" name="Text Box 8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8" name="Text Box 8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0" name="Text Box 8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4" name="Text Box 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8" name="Text Box 8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0" name="Text Box 8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1" name="Text Box 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2" name="Text Box 8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6" name="Text Box 8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8" name="Text Box 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0" name="Text Box 8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2" name="Text Box 8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3" name="Text Box 8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4" name="Text Box 8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6" name="Text Box 8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8" name="Text Box 8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4" name="Text Box 8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5" name="Text Box 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6" name="Text Box 8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0" name="Text Box 8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2" name="Text Box 8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4" name="Text Box 8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6" name="Text Box 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7" name="Text Box 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8" name="Text Box 8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2" name="Text Box 8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4" name="Text Box 8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8" name="Text Box 8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9" name="Text Box 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4" name="Text Box 8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6" name="Text Box 8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0" name="Text Box 8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1" name="Text Box 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2" name="Text Box 8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4" name="Text Box 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5" name="Text Box 8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8" name="Text Box 8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2" name="Text Box 8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3" name="Text Box 8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4" name="Text Box 8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8" name="Text Box 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0" name="Text Box 8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2" name="Text Box 8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5" name="Text Box 8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6" name="Text Box 8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0" name="Text Box 8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2" name="Text Box 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6" name="Text Box 8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7" name="Text Box 8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8" name="Text Box 8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0" name="Text Box 8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1" name="Text Box 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8" name="Text Box 8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9" name="Text Box 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30" name="Text Box 8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2" name="Text Box 8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3" name="Text Box 8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4" name="Text Box 8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6" name="Text Box 8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8" name="Text Box 8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1" name="Text Box 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2" name="Text Box 8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8" name="Text Box 8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0" name="Text Box 8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2" name="Text Box 8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4" name="Text Box 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6" name="Text Box 8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7" name="Text Box 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0" name="Text Box 8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4" name="Text Box 8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5" name="Text Box 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8" name="Text Box 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0" name="Text Box 8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4" name="Text Box 8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6" name="Text Box 8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7" name="Text Box 8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8" name="Text Box 8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1" name="Text Box 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2" name="Text Box 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4" name="Text Box 8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6" name="Text Box 8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8" name="Text Box 8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9" name="Text Box 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0" name="Text Box 8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3" name="Text Box 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4" name="Text Box 8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6" name="Text Box 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0" name="Text Box 8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1" name="Text Box 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2" name="Text Box 8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4" name="Text Box 8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6" name="Text Box 8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8" name="Text Box 8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2" name="Text Box 8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3" name="Text Box 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4" name="Text Box 8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7" name="Text Box 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8" name="Text Box 8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20" name="Text Box 8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4" name="Text Box 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5" name="Text Box 8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6" name="Text Box 8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8" name="Text Box 8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0" name="Text Box 8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2" name="Text Box 8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4" name="Text Box 8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7" name="Text Box 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8" name="Text Box 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0" name="Text Box 8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2" name="Text Box 8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4" name="Text Box 8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6" name="Text Box 8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9" name="Text Box 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0" name="Text Box 8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2" name="Text Box 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3" name="Text Box 8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8" name="Text Box 8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0" name="Text Box 8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1" name="Text Box 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2" name="Text Box 8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4" name="Text Box 8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6" name="Text Box 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0" name="Text Box 8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2" name="Text Box 8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3" name="Text Box 8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4" name="Text Box 8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7" name="Text Box 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0" name="Text Box 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2" name="Text Box 8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4" name="Text Box 8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5" name="Text Box 8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6" name="Text Box 8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8" name="Text Box 8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2" name="Text Box 8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4" name="Text Box 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6" name="Text Box 8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7" name="Text Box 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0" name="Text Box 8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1" name="Text Box 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2" name="Text Box 8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6" name="Text Box 8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8" name="Text Box 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9" name="Text Box 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0" name="Text Box 8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2" name="Text Box 8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3" name="Text Box 8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4" name="Text Box 8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8" name="Text Box 8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1" name="Text Box 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2" name="Text Box 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6" name="Text Box 8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8" name="Text Box 8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0" name="Text Box 8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2" name="Text Box 8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3" name="Text Box 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6" name="Text Box 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7" name="Text Box 8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8" name="Text Box 8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0" name="Text Box 8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2" name="Text Box 8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4" name="Text Box 8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5" name="Text Box 8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6" name="Text Box 8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9" name="Text Box 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0" name="Text Box 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2" name="Text Box 8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4" name="Text Box 8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7" name="Text Box 8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8" name="Text Box 8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0" name="Text Box 8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2" name="Text Box 8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4" name="Text Box 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6" name="Text Box 8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9" name="Text Box 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0" name="Text Box 8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2" name="Text Box 8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4" name="Text Box 8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6" name="Text Box 8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8" name="Text Box 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0" name="Text Box 8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1" name="Text Box 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2" name="Text Box 8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4" name="Text Box 8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5" name="Text Box 8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6" name="Text Box 8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8" name="Text Box 8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0" name="Text Box 8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3" name="Text Box 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4" name="Text Box 8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6" name="Text Box 8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8" name="Text Box 8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2" name="Text Box 8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3004" name="Text Box 8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0" name="Text Box 8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1" name="Text Box 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2" name="Text Box 8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4" name="Text Box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6" name="Text Box 8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8" name="Text Box 8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9" name="Text Box 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2" name="Text Box 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3" name="Text Box 8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4" name="Text Box 8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6" name="Text Box 8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8" name="Text Box 8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0" name="Text Box 8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2" name="Text Box 8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4" name="Text Box 8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5" name="Text Box 8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6" name="Text Box 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0" name="Text Box 8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2" name="Text Box 8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3" name="Text Box 8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4" name="Text Box 8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6" name="Text Box 8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7" name="Text Box 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8" name="Text Box 8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0" name="Text Box 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2" name="Text Box 8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4" name="Text Box 8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5" name="Text Box 8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8" name="Text Box 8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9" name="Text Box 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0" name="Text Box 8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2" name="Text Box 8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4" name="Text Box 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6" name="Text Box 8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8" name="Text Box 8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0" name="Text Box 8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1" name="Text Box 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2" name="Text Box 8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4" name="Text Box 8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8" name="Text Box 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9" name="Text Box 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0" name="Text Box 8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2" name="Text Box 8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3" name="Text Box 8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4" name="Text Box 8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6" name="Text Box 8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8" name="Text Box 8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0" name="Text Box 8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1" name="Text Box 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2" name="Text Box 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4" name="Text Box 8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6" name="Text Box 8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0" name="Text Box 8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2" name="Text Box 8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3" name="Text Box 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4" name="Text Box 8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6" name="Text Box 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7" name="Text Box 8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8" name="Text Box 8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0" name="Text Box 8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2" name="Text Box 8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4" name="Text Box 8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5" name="Text Box 8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6" name="Text Box 8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8" name="Text Box 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9" name="Text Box 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0" name="Text Box 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1" name="Text Box 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5" name="Text Box 8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6" name="Text Box 8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7" name="Text Box 8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8" name="Text Box 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0" name="Text Box 8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1" name="Text Box 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2" name="Text Box 8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3" name="Text Box 8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4" name="Text Box 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6" name="Text Box 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8" name="Text Box 8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9" name="Text Box 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0" name="Text Box 8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2" name="Text Box 8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3" name="Text Box 8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5" name="Text Box 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6" name="Text Box 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8" name="Text Box 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9" name="Text Box 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0" name="Text Box 8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1" name="Text Box 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2" name="Text Box 8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4" name="Text Box 8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6" name="Text Box 8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7" name="Text Box 8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8" name="Text Box 8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0" name="Text Box 8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1" name="Text Box 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2" name="Text Box 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3" name="Text Box 8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4" name="Text Box 8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6" name="Text Box 8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7" name="Text Box 8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9" name="Text Box 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0" name="Text Box 8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2" name="Text Box 8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3" name="Text Box 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4" name="Text Box 8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5" name="Text Box 8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6" name="Text Box 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8" name="Text Box 8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9" name="Text Box 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0" name="Text Box 8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2" name="Text Box 8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4" name="Text Box 8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5" name="Text Box 8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6" name="Text Box 8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7" name="Text Box 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0" name="Text Box 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1" name="Text Box 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2" name="Text Box 8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3" name="Text Box 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4" name="Text Box 8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6" name="Text Box 8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7" name="Text Box 8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8" name="Text Box 8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0" name="Text Box 8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2" name="Text Box 8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3" name="Text Box 8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4" name="Text Box 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5" name="Text Box 8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6" name="Text Box 8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8" name="Text Box 8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9" name="Text Box 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0" name="Text Box 8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1" name="Text Box 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4" name="Text Box 8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5" name="Text Box 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6" name="Text Box 8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7" name="Text Box 8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8" name="Text Box 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0" name="Text Box 8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2" name="Text Box 8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3" name="Text Box 8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4" name="Text Box 8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6" name="Text Box 8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7" name="Text Box 8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8" name="Text Box 8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9" name="Text Box 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0" name="Text Box 8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2" name="Text Box 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3" name="Text Box 8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5" name="Text Box 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6" name="Text Box 8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8" name="Text Box 8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9" name="Text Box 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0" name="Text Box 8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1" name="Text Box 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2" name="Text Box 8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4" name="Text Box 8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5" name="Text Box 8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6" name="Text Box 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8" name="Text Box 8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0" name="Text Box 8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1" name="Text Box 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2" name="Text Box 8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3" name="Text Box 8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4" name="Text Box 8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7" name="Text Box 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8" name="Text Box 8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9" name="Text Box 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0" name="Text Box 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2" name="Text Box 8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3" name="Text Box 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4" name="Text Box 8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5" name="Text Box 8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6" name="Text Box 8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8" name="Text Box 8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0" name="Text Box 8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1" name="Text Box 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2" name="Text Box 8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4" name="Text Box 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5" name="Text Box 8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6" name="Text Box 8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7" name="Text Box 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8" name="Text Box 8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0" name="Text Box 8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1" name="Text Box 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3" name="Text Box 8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4" name="Text Box 8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6" name="Text Box 8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8" name="Text Box 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9" name="Text Box 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0" name="Text Box 8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2" name="Text Box 8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3" name="Text Box 8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4" name="Text Box 8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6" name="Text Box 8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8" name="Text Box 8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9" name="Text Box 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0" name="Text Box 8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1" name="Text Box 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4" name="Text Box 8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5" name="Text Box 8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6" name="Text Box 8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7" name="Text Box 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8" name="Text Box 8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0" name="Text Box 8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1" name="Text Box 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2" name="Text Box 8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4" name="Text Box 8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6" name="Text Box 8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7" name="Text Box 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8" name="Text Box 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9" name="Text Box 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0" name="Text Box 8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2" name="Text Box 8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3" name="Text Box 8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4" name="Text Box 8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5" name="Text Box 8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8" name="Text Box 8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9" name="Text Box 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0" name="Text Box 8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1" name="Text Box 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2" name="Text Box 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4" name="Text Box 8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5" name="Text Box 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6" name="Text Box 8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7" name="Text Box 8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8" name="Text Box 8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0" name="Text Box 8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1" name="Text Box 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2" name="Text Box 8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3" name="Text Box 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4" name="Text Box 8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7" name="Text Box 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8" name="Text Box 8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9" name="Text Box 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0" name="Text Box 8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1" name="Text Box 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4" name="Text Box 8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5" name="Text Box 8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6" name="Text Box 8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9" name="Text Box 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0" name="Text Box 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1" name="Text Box 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2" name="Text Box 8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3" name="Text Box 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5" name="Text Box 8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6" name="Text Box 8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7" name="Text Box 8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8" name="Text Box 8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9" name="Text Box 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1" name="Text Box 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2" name="Text Box 8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3" name="Text Box 8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4" name="Text Box 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5" name="Text Box 8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7" name="Text Box 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8" name="Text Box 8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9" name="Text Box 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0" name="Text Box 8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1" name="Text Box 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4" name="Text Box 8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5" name="Text Box 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6" name="Text Box 8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7" name="Text Box 8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9" name="Text Box 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0" name="Text Box 8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1" name="Text Box 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2" name="Text Box 8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3" name="Text Box 8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5" name="Text Box 8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7" name="Text Box 8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8" name="Text Box 8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9" name="Text Box 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1" name="Text Box 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2" name="Text Box 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3" name="Text Box 8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4" name="Text Box 8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5" name="Text Box 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7" name="Text Box 8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8" name="Text Box 8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0" name="Text Box 8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1" name="Text Box 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3" name="Text Box 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4" name="Text Box 8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5" name="Text Box 8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6" name="Text Box 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7" name="Text Box 8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0" name="Text Box 8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1" name="Text Box 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2" name="Text Box 8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3" name="Text Box 8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5" name="Text Box 8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6" name="Text Box 8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7" name="Text Box 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8" name="Text Box 8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9" name="Text Box 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2" name="Text Box 8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3" name="Text Box 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4" name="Text Box 8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5" name="Text Box 8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7" name="Text Box 8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8" name="Text Box 8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9" name="Text Box 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1" name="Text Box 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3" name="Text Box 8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4" name="Text Box 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5" name="Text Box 8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6" name="Text Box 8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7" name="Text Box 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9" name="Text Box 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0" name="Text Box 8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1" name="Text Box 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2" name="Text Box 8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5" name="Text Box 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6" name="Text Box 8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7" name="Text Box 8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8" name="Text Box 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9" name="Text Box 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1" name="Text Box 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2" name="Text Box 8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3" name="Text Box 8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4" name="Text Box 8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5" name="Text Box 8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7" name="Text Box 8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8" name="Text Box 8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9" name="Text Box 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0" name="Text Box 8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1" name="Text Box 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3" name="Text Box 8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4" name="Text Box 8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5" name="Text Box 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6" name="Text Box 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7" name="Text Box 8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0" name="Text Box 8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1" name="Text Box 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2" name="Text Box 8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3" name="Text Box 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7" name="Text Box 8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8" name="Text Box 8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9" name="Text Box 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1" name="Text Box 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2" name="Text Box 8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3" name="Text Box 8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4" name="Text Box 8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5" name="Text Box 8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8" name="Text Box 8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9" name="Text Box 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0" name="Text Box 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1" name="Text Box 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3" name="Text Box 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4" name="Text Box 8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5" name="Text Box 8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6" name="Text Box 8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7" name="Text Box 8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9" name="Text Box 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1" name="Text Box 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2" name="Text Box 8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3" name="Text Box 8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5" name="Text Box 8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6" name="Text Box 8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7" name="Text Box 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8" name="Text Box 8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9" name="Text Box 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1" name="Text Box 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2" name="Text Box 8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4" name="Text Box 8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5" name="Text Box 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7" name="Text Box 8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8" name="Text Box 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9" name="Text Box 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1" name="Text Box 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3" name="Text Box 8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4" name="Text Box 8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5" name="Text Box 8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6" name="Text Box 8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7" name="Text Box 8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9" name="Text Box 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0" name="Text Box 8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2" name="Text Box 8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3" name="Text Box 8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5" name="Text Box 8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6" name="Text Box 8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7" name="Text Box 8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8" name="Text Box 8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9" name="Text Box 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2" name="Text Box 8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3" name="Text Box 8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5" name="Text Box 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7" name="Text Box 8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8" name="Text Box 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49" name="Text Box 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0" name="Text Box 8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1" name="Text Box 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3" name="Text Box 8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4" name="Text Box 8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5" name="Text Box 8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6" name="Text Box 8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59" name="Text Box 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0" name="Text Box 8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1" name="Text Box 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2" name="Text Box 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5" name="Text Box 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7" name="Text Box 8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8" name="Text Box 8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69" name="Text Box 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1" name="Text Box 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2" name="Text Box 8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3" name="Text Box 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4" name="Text Box 8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5" name="Text Box 8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7" name="Text Box 8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8" name="Text Box 8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0" name="Text Box 8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1" name="Text Box 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3" name="Text Box 8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4" name="Text Box 8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5" name="Text Box 8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6" name="Text Box 8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7" name="Text Box 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89" name="Text Box 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0" name="Text Box 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1" name="Text Box 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2" name="Text Box 8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3" name="Text Box 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5" name="Text Box 8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6" name="Text Box 8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7" name="Text Box 8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8" name="Text Box 8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699" name="Text Box 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2" name="Text Box 8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3" name="Text Box 8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4" name="Text Box 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5" name="Text Box 8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8" name="Text Box 8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09" name="Text Box 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0" name="Text Box 8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1" name="Text Box 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3" name="Text Box 8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5" name="Text Box 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6" name="Text Box 8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7" name="Text Box 8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19" name="Text Box 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0" name="Text Box 8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1" name="Text Box 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2" name="Text Box 8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3" name="Text Box 8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5" name="Text Box 8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6" name="Text Box 8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8" name="Text Box 8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31" name="Text Box 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58</xdr:row>
      <xdr:rowOff>196040</xdr:rowOff>
    </xdr:to>
    <xdr:sp macro="" textlink="">
      <xdr:nvSpPr>
        <xdr:cNvPr id="4732" name="Text Box 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4733" name="Text Box 8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5" name="Text Box 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7" name="Text Box 8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8" name="Text Box 8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9" name="Text Box 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0" name="Text Box 8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1" name="Text Box 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3" name="Text Box 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4" name="Text Box 8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6" name="Text Box 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7" name="Text Box 8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9" name="Text Box 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0" name="Text Box 8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1" name="Text Box 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2" name="Text Box 8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3" name="Text Box 8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5" name="Text Box 8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6" name="Text Box 8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7" name="Text Box 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9" name="Text Box 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1" name="Text Box 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2" name="Text Box 8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3" name="Text Box 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4" name="Text Box 8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5" name="Text Box 8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7" name="Text Box 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8" name="Text Box 8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9" name="Text Box 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0" name="Text Box 8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4" name="Text Box 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5" name="Text Box 8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6" name="Text Box 8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7" name="Text Box 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9" name="Text Box 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0" name="Text Box 8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1" name="Text Box 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2" name="Text Box 8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3" name="Text Box 8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5" name="Text Box 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6" name="Text Box 8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7" name="Text Box 8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8" name="Text Box 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1" name="Text Box 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2" name="Text Box 8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3" name="Text Box 8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4" name="Text Box 8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5" name="Text Box 8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7" name="Text Box 8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8" name="Text Box 8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9" name="Text Box 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0" name="Text Box 8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1" name="Text Box 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3" name="Text Box 8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4" name="Text Box 8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5" name="Text Box 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6" name="Text Box 8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7" name="Text Box 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9" name="Text Box 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0" name="Text Box 8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1" name="Text Box 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2" name="Text Box 8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3" name="Text Box 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6" name="Text Box 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7" name="Text Box 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8" name="Text Box 8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9" name="Text Box 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1" name="Text Box 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2" name="Text Box 8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3" name="Text Box 8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4" name="Text Box 8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5" name="Text Box 8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7" name="Text Box 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9" name="Text Box 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0" name="Text Box 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1" name="Text Box 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3" name="Text Box 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4" name="Text Box 8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5" name="Text Box 8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6" name="Text Box 8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7" name="Text Box 8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0" name="Text Box 8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2" name="Text Box 8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3" name="Text Box 8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5" name="Text Box 8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6" name="Text Box 8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7" name="Text Box 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8" name="Text Box 8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9" name="Text Box 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1" name="Text Box 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2" name="Text Box 8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3" name="Text Box 8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5" name="Text Box 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7" name="Text Box 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8" name="Text Box 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9" name="Text Box 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0" name="Text Box 8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1" name="Text Box 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3" name="Text Box 8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4" name="Text Box 8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5" name="Text Box 8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6" name="Text Box 8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9" name="Text Box 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0" name="Text Box 8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1" name="Text Box 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2" name="Text Box 8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3" name="Text Box 8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5" name="Text Box 8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6" name="Text Box 8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7" name="Text Box 8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8" name="Text Box 8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9" name="Text Box 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1" name="Text Box 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2" name="Text Box 8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3" name="Text Box 8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4" name="Text Box 8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5" name="Text Box 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7" name="Text Box 8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8" name="Text Box 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9" name="Text Box 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0" name="Text Box 8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1" name="Text Box 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4" name="Text Box 8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5" name="Text Box 8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6" name="Text Box 8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7" name="Text Box 8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9" name="Text Box 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0" name="Text Box 8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1" name="Text Box 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2" name="Text Box 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3" name="Text Box 8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7" name="Text Box 8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8" name="Text Box 8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9" name="Text Box 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1" name="Text Box 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2" name="Text Box 8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3" name="Text Box 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4" name="Text Box 8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5" name="Text Box 8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7" name="Text Box 8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8" name="Text Box 8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0" name="Text Box 8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1" name="Text Box 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3" name="Text Box 8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4" name="Text Box 8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5" name="Text Box 8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6" name="Text Box 8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7" name="Text Box 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9" name="Text Box 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0" name="Text Box 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1" name="Text Box 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3" name="Text Box 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5" name="Text Box 8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6" name="Text Box 8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7" name="Text Box 8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8" name="Text Box 8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9" name="Text Box 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1" name="Text Box 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2" name="Text Box 8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3" name="Text Box 8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4" name="Text Box 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7" name="Text Box 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8" name="Text Box 8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9" name="Text Box 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0" name="Text Box 8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1" name="Text Box 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3" name="Text Box 8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4" name="Text Box 8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5" name="Text Box 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6" name="Text Box 8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7" name="Text Box 8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9" name="Text Box 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0" name="Text Box 8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1" name="Text Box 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2" name="Text Box 8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3" name="Text Box 8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5" name="Text Box 8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6" name="Text Box 8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7" name="Text Box 8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8" name="Text Box 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9" name="Text Box 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2" name="Text Box 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3" name="Text Box 8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4" name="Text Box 8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5" name="Text Box 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7" name="Text Box 8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9" name="Text Box 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0" name="Text Box 8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1" name="Text Box 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3" name="Text Box 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4" name="Text Box 8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5" name="Text Box 8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6" name="Text Box 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7" name="Text Box 8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0" name="Text Box 8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1" name="Text Box 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2" name="Text Box 8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3" name="Text Box 8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5" name="Text Box 8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6" name="Text Box 8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7" name="Text Box 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8" name="Text Box 8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9" name="Text Box 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1" name="Text Box 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3" name="Text Box 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4" name="Text Box 8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5" name="Text Box 8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tabSelected="1" zoomScale="75" zoomScaleNormal="75" workbookViewId="0">
      <selection activeCell="G19" sqref="G19"/>
    </sheetView>
  </sheetViews>
  <sheetFormatPr defaultRowHeight="15.75" outlineLevelRow="1"/>
  <cols>
    <col min="1" max="1" width="7.140625" style="1" customWidth="1"/>
    <col min="2" max="2" width="59.140625" style="22" customWidth="1"/>
    <col min="3" max="3" width="22.5703125" style="12" customWidth="1"/>
    <col min="4" max="4" width="29.5703125" style="4" customWidth="1"/>
    <col min="5" max="5" width="17.5703125" style="4" customWidth="1"/>
    <col min="6" max="6" width="22.85546875" style="4" customWidth="1"/>
    <col min="7" max="7" width="13.140625" style="16" customWidth="1"/>
    <col min="8" max="8" width="12.85546875" style="17" customWidth="1"/>
    <col min="9" max="9" width="11.5703125" style="17" customWidth="1"/>
    <col min="10" max="10" width="12" style="17" customWidth="1"/>
    <col min="11" max="11" width="12.5703125" style="17" customWidth="1"/>
    <col min="12" max="13" width="10" style="17" customWidth="1"/>
    <col min="14" max="14" width="10.5703125" style="17" customWidth="1"/>
    <col min="15" max="15" width="11.85546875" style="17" customWidth="1"/>
    <col min="16" max="16" width="12.7109375" style="17" customWidth="1"/>
    <col min="17" max="17" width="10.42578125" style="18" customWidth="1"/>
    <col min="18" max="18" width="10.140625" style="18" customWidth="1"/>
    <col min="19" max="19" width="11.140625" style="17" customWidth="1"/>
    <col min="20" max="20" width="11.5703125" style="17" customWidth="1"/>
    <col min="21" max="21" width="12.140625" style="17" customWidth="1"/>
    <col min="22" max="22" width="10.28515625" style="17" customWidth="1"/>
    <col min="23" max="23" width="9.85546875" style="17" customWidth="1"/>
    <col min="24" max="24" width="12.140625" style="17" customWidth="1"/>
    <col min="25" max="25" width="10.85546875" style="17" customWidth="1"/>
    <col min="26" max="26" width="12" style="17" customWidth="1"/>
    <col min="27" max="27" width="13.5703125" style="17" customWidth="1"/>
    <col min="28" max="16384" width="9.140625" style="12"/>
  </cols>
  <sheetData>
    <row r="1" spans="1:27" s="19" customFormat="1" ht="0.75" customHeight="1"/>
    <row r="2" spans="1:27" s="19" customFormat="1" ht="15.75" customHeight="1">
      <c r="A2" s="87" t="s">
        <v>66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</row>
    <row r="3" spans="1:27" s="19" customFormat="1" ht="15.75" customHeight="1">
      <c r="A3" s="88" t="s">
        <v>76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</row>
    <row r="4" spans="1:27" s="19" customFormat="1" ht="15.75" customHeight="1">
      <c r="A4" s="86" t="s">
        <v>93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</row>
    <row r="5" spans="1:27">
      <c r="B5" s="2"/>
      <c r="C5" s="3"/>
      <c r="E5" s="5"/>
      <c r="F5" s="5"/>
      <c r="G5" s="6"/>
      <c r="H5" s="7"/>
      <c r="I5" s="7"/>
      <c r="J5" s="7"/>
      <c r="K5" s="7"/>
      <c r="L5" s="7"/>
      <c r="M5" s="7"/>
      <c r="N5" s="7"/>
      <c r="O5" s="90" t="s">
        <v>94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s="19" customFormat="1" ht="35.25" customHeight="1">
      <c r="A6" s="76" t="s">
        <v>0</v>
      </c>
      <c r="B6" s="77" t="s">
        <v>1</v>
      </c>
      <c r="C6" s="76" t="s">
        <v>2</v>
      </c>
      <c r="D6" s="76" t="s">
        <v>3</v>
      </c>
      <c r="E6" s="76" t="s">
        <v>4</v>
      </c>
      <c r="F6" s="82" t="s">
        <v>5</v>
      </c>
      <c r="G6" s="91"/>
      <c r="H6" s="91"/>
      <c r="I6" s="91"/>
      <c r="J6" s="91"/>
      <c r="K6" s="83"/>
      <c r="L6" s="80" t="s">
        <v>25</v>
      </c>
      <c r="M6" s="80"/>
      <c r="N6" s="80"/>
      <c r="O6" s="80"/>
      <c r="P6" s="80"/>
      <c r="Q6" s="80" t="s">
        <v>69</v>
      </c>
      <c r="R6" s="80"/>
      <c r="S6" s="80"/>
      <c r="T6" s="80"/>
      <c r="U6" s="80"/>
      <c r="V6" s="80" t="s">
        <v>70</v>
      </c>
      <c r="W6" s="80"/>
      <c r="X6" s="80"/>
      <c r="Y6" s="80"/>
      <c r="Z6" s="80"/>
      <c r="AA6" s="81" t="s">
        <v>6</v>
      </c>
    </row>
    <row r="7" spans="1:27" s="19" customFormat="1" ht="21" customHeight="1">
      <c r="A7" s="76"/>
      <c r="B7" s="78"/>
      <c r="C7" s="76"/>
      <c r="D7" s="76"/>
      <c r="E7" s="76"/>
      <c r="F7" s="77" t="s">
        <v>7</v>
      </c>
      <c r="G7" s="89" t="s">
        <v>8</v>
      </c>
      <c r="H7" s="84" t="s">
        <v>9</v>
      </c>
      <c r="I7" s="84" t="s">
        <v>10</v>
      </c>
      <c r="J7" s="84"/>
      <c r="K7" s="84" t="s">
        <v>11</v>
      </c>
      <c r="L7" s="84" t="s">
        <v>8</v>
      </c>
      <c r="M7" s="84" t="s">
        <v>9</v>
      </c>
      <c r="N7" s="82" t="s">
        <v>10</v>
      </c>
      <c r="O7" s="83"/>
      <c r="P7" s="84" t="s">
        <v>11</v>
      </c>
      <c r="Q7" s="85" t="s">
        <v>8</v>
      </c>
      <c r="R7" s="85" t="s">
        <v>9</v>
      </c>
      <c r="S7" s="82" t="s">
        <v>10</v>
      </c>
      <c r="T7" s="83"/>
      <c r="U7" s="84" t="s">
        <v>11</v>
      </c>
      <c r="V7" s="85" t="s">
        <v>8</v>
      </c>
      <c r="W7" s="85" t="s">
        <v>9</v>
      </c>
      <c r="X7" s="82" t="s">
        <v>10</v>
      </c>
      <c r="Y7" s="83"/>
      <c r="Z7" s="84" t="s">
        <v>11</v>
      </c>
      <c r="AA7" s="81"/>
    </row>
    <row r="8" spans="1:27" s="19" customFormat="1" ht="49.5" customHeight="1">
      <c r="A8" s="76"/>
      <c r="B8" s="79"/>
      <c r="C8" s="76"/>
      <c r="D8" s="76"/>
      <c r="E8" s="76"/>
      <c r="F8" s="79"/>
      <c r="G8" s="89"/>
      <c r="H8" s="84"/>
      <c r="I8" s="54" t="s">
        <v>12</v>
      </c>
      <c r="J8" s="54" t="s">
        <v>13</v>
      </c>
      <c r="K8" s="84"/>
      <c r="L8" s="84"/>
      <c r="M8" s="84"/>
      <c r="N8" s="54" t="s">
        <v>12</v>
      </c>
      <c r="O8" s="54" t="s">
        <v>13</v>
      </c>
      <c r="P8" s="84"/>
      <c r="Q8" s="85"/>
      <c r="R8" s="85"/>
      <c r="S8" s="54" t="s">
        <v>12</v>
      </c>
      <c r="T8" s="54" t="s">
        <v>13</v>
      </c>
      <c r="U8" s="84"/>
      <c r="V8" s="85"/>
      <c r="W8" s="85"/>
      <c r="X8" s="54" t="s">
        <v>12</v>
      </c>
      <c r="Y8" s="54" t="s">
        <v>13</v>
      </c>
      <c r="Z8" s="84"/>
      <c r="AA8" s="81"/>
    </row>
    <row r="9" spans="1:27" s="19" customFormat="1" ht="30.75" customHeight="1">
      <c r="A9" s="14">
        <v>1</v>
      </c>
      <c r="B9" s="15">
        <v>2</v>
      </c>
      <c r="C9" s="14">
        <v>3</v>
      </c>
      <c r="D9" s="15">
        <v>4</v>
      </c>
      <c r="E9" s="14">
        <v>5</v>
      </c>
      <c r="F9" s="15">
        <v>6</v>
      </c>
      <c r="G9" s="14">
        <v>7</v>
      </c>
      <c r="H9" s="15">
        <v>8</v>
      </c>
      <c r="I9" s="14">
        <v>9</v>
      </c>
      <c r="J9" s="15">
        <v>10</v>
      </c>
      <c r="K9" s="14">
        <v>11</v>
      </c>
      <c r="L9" s="15">
        <v>12</v>
      </c>
      <c r="M9" s="14">
        <v>13</v>
      </c>
      <c r="N9" s="15">
        <v>14</v>
      </c>
      <c r="O9" s="14">
        <v>15</v>
      </c>
      <c r="P9" s="15">
        <v>16</v>
      </c>
      <c r="Q9" s="14">
        <v>17</v>
      </c>
      <c r="R9" s="15">
        <v>18</v>
      </c>
      <c r="S9" s="14">
        <v>19</v>
      </c>
      <c r="T9" s="15">
        <v>20</v>
      </c>
      <c r="U9" s="14">
        <v>21</v>
      </c>
      <c r="V9" s="15">
        <v>22</v>
      </c>
      <c r="W9" s="14">
        <v>23</v>
      </c>
      <c r="X9" s="15">
        <v>24</v>
      </c>
      <c r="Y9" s="14">
        <v>25</v>
      </c>
      <c r="Z9" s="15">
        <v>26</v>
      </c>
      <c r="AA9" s="14">
        <v>27</v>
      </c>
    </row>
    <row r="10" spans="1:27" s="19" customFormat="1" ht="30.75" customHeight="1">
      <c r="A10" s="14"/>
      <c r="B10" s="51" t="s">
        <v>68</v>
      </c>
      <c r="C10" s="14"/>
      <c r="D10" s="15"/>
      <c r="E10" s="14"/>
      <c r="F10" s="15"/>
      <c r="G10" s="52">
        <f>G11+G37</f>
        <v>139098</v>
      </c>
      <c r="H10" s="52">
        <f>H11+H37</f>
        <v>135554</v>
      </c>
      <c r="I10" s="52">
        <f>I11+I37</f>
        <v>3544</v>
      </c>
      <c r="J10" s="52"/>
      <c r="K10" s="52"/>
      <c r="L10" s="52">
        <f>L11+L37</f>
        <v>139098</v>
      </c>
      <c r="M10" s="52">
        <f>M11+M37</f>
        <v>136098</v>
      </c>
      <c r="N10" s="52">
        <f>N11+N37</f>
        <v>3000</v>
      </c>
      <c r="O10" s="52"/>
      <c r="P10" s="52"/>
      <c r="Q10" s="52">
        <f>Q11+Q37</f>
        <v>70451</v>
      </c>
      <c r="R10" s="52">
        <f>R11+R37</f>
        <v>67451</v>
      </c>
      <c r="S10" s="52"/>
      <c r="T10" s="52"/>
      <c r="U10" s="52"/>
      <c r="V10" s="52">
        <f>V11+V37</f>
        <v>41036</v>
      </c>
      <c r="W10" s="52">
        <f>W11+W37</f>
        <v>41036</v>
      </c>
      <c r="X10" s="52"/>
      <c r="Y10" s="52"/>
      <c r="Z10" s="52"/>
      <c r="AA10" s="14"/>
    </row>
    <row r="11" spans="1:27" s="19" customFormat="1" ht="47.25">
      <c r="A11" s="50" t="s">
        <v>21</v>
      </c>
      <c r="B11" s="9" t="s">
        <v>54</v>
      </c>
      <c r="C11" s="50"/>
      <c r="D11" s="50"/>
      <c r="E11" s="50"/>
      <c r="F11" s="50"/>
      <c r="G11" s="52">
        <f t="shared" ref="G11:V11" si="0">G12+G28+G34</f>
        <v>53292</v>
      </c>
      <c r="H11" s="52">
        <f t="shared" si="0"/>
        <v>49748</v>
      </c>
      <c r="I11" s="52">
        <f t="shared" si="0"/>
        <v>3544</v>
      </c>
      <c r="J11" s="52"/>
      <c r="K11" s="52"/>
      <c r="L11" s="52">
        <f t="shared" si="0"/>
        <v>53292</v>
      </c>
      <c r="M11" s="52">
        <f t="shared" si="0"/>
        <v>50292</v>
      </c>
      <c r="N11" s="52">
        <f t="shared" si="0"/>
        <v>3000</v>
      </c>
      <c r="O11" s="52"/>
      <c r="P11" s="52"/>
      <c r="Q11" s="52">
        <f t="shared" si="0"/>
        <v>26486</v>
      </c>
      <c r="R11" s="52">
        <f t="shared" si="0"/>
        <v>23486</v>
      </c>
      <c r="S11" s="52">
        <f t="shared" si="0"/>
        <v>3000</v>
      </c>
      <c r="T11" s="52"/>
      <c r="U11" s="52"/>
      <c r="V11" s="52">
        <f t="shared" si="0"/>
        <v>14826</v>
      </c>
      <c r="W11" s="52">
        <f>W12+W28+W34</f>
        <v>14826</v>
      </c>
      <c r="X11" s="34"/>
      <c r="Y11" s="34"/>
      <c r="Z11" s="34"/>
      <c r="AA11" s="50"/>
    </row>
    <row r="12" spans="1:27" s="19" customFormat="1">
      <c r="A12" s="35" t="s">
        <v>14</v>
      </c>
      <c r="B12" s="36" t="s">
        <v>63</v>
      </c>
      <c r="C12" s="23"/>
      <c r="D12" s="8"/>
      <c r="E12" s="8"/>
      <c r="F12" s="8"/>
      <c r="G12" s="52">
        <f t="shared" ref="G12:V12" si="1">SUM(G13:G27)</f>
        <v>23000</v>
      </c>
      <c r="H12" s="52">
        <f t="shared" si="1"/>
        <v>23000</v>
      </c>
      <c r="I12" s="52"/>
      <c r="J12" s="52"/>
      <c r="K12" s="52"/>
      <c r="L12" s="52">
        <f t="shared" si="1"/>
        <v>23000</v>
      </c>
      <c r="M12" s="52">
        <f t="shared" si="1"/>
        <v>23000</v>
      </c>
      <c r="N12" s="52"/>
      <c r="O12" s="52"/>
      <c r="P12" s="52"/>
      <c r="Q12" s="52">
        <f t="shared" si="1"/>
        <v>1100</v>
      </c>
      <c r="R12" s="52">
        <f t="shared" si="1"/>
        <v>1100</v>
      </c>
      <c r="S12" s="52"/>
      <c r="T12" s="52"/>
      <c r="U12" s="52"/>
      <c r="V12" s="52">
        <f t="shared" si="1"/>
        <v>9920</v>
      </c>
      <c r="W12" s="52">
        <f>SUM(W13:W27)</f>
        <v>9920</v>
      </c>
      <c r="X12" s="26"/>
      <c r="Y12" s="26"/>
      <c r="Z12" s="26"/>
      <c r="AA12" s="26"/>
    </row>
    <row r="13" spans="1:27" s="41" customFormat="1" ht="31.5" outlineLevel="1">
      <c r="A13" s="8">
        <v>1</v>
      </c>
      <c r="B13" s="69" t="s">
        <v>45</v>
      </c>
      <c r="C13" s="29"/>
      <c r="D13" s="29"/>
      <c r="E13" s="13"/>
      <c r="F13" s="29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2"/>
      <c r="R13" s="52"/>
      <c r="S13" s="38"/>
      <c r="T13" s="38"/>
      <c r="U13" s="38"/>
      <c r="V13" s="39"/>
      <c r="W13" s="39"/>
      <c r="X13" s="38"/>
      <c r="Y13" s="38"/>
      <c r="Z13" s="38"/>
      <c r="AA13" s="38"/>
    </row>
    <row r="14" spans="1:27" s="41" customFormat="1" ht="31.5" outlineLevel="1">
      <c r="A14" s="70" t="s">
        <v>29</v>
      </c>
      <c r="B14" s="71" t="s">
        <v>46</v>
      </c>
      <c r="C14" s="29"/>
      <c r="D14" s="29"/>
      <c r="E14" s="13"/>
      <c r="F14" s="29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2"/>
      <c r="R14" s="52"/>
      <c r="S14" s="38"/>
      <c r="T14" s="38"/>
      <c r="U14" s="38"/>
      <c r="V14" s="39"/>
      <c r="W14" s="39"/>
      <c r="X14" s="38"/>
      <c r="Y14" s="38"/>
      <c r="Z14" s="38"/>
      <c r="AA14" s="38"/>
    </row>
    <row r="15" spans="1:27" s="41" customFormat="1" outlineLevel="1">
      <c r="A15" s="43" t="s">
        <v>77</v>
      </c>
      <c r="B15" s="42" t="s">
        <v>78</v>
      </c>
      <c r="C15" s="29"/>
      <c r="D15" s="29"/>
      <c r="E15" s="13"/>
      <c r="F15" s="29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2"/>
      <c r="R15" s="52"/>
      <c r="S15" s="38"/>
      <c r="T15" s="38"/>
      <c r="U15" s="38"/>
      <c r="V15" s="39"/>
      <c r="W15" s="39"/>
      <c r="X15" s="38"/>
      <c r="Y15" s="38"/>
      <c r="Z15" s="38"/>
      <c r="AA15" s="38"/>
    </row>
    <row r="16" spans="1:27" s="41" customFormat="1" ht="47.25" outlineLevel="1">
      <c r="A16" s="55">
        <v>1</v>
      </c>
      <c r="B16" s="56" t="s">
        <v>88</v>
      </c>
      <c r="C16" s="29" t="s">
        <v>47</v>
      </c>
      <c r="D16" s="29" t="s">
        <v>59</v>
      </c>
      <c r="E16" s="13" t="s">
        <v>18</v>
      </c>
      <c r="F16" s="29"/>
      <c r="G16" s="39">
        <v>1000</v>
      </c>
      <c r="H16" s="39">
        <v>1000</v>
      </c>
      <c r="I16" s="38"/>
      <c r="J16" s="38"/>
      <c r="K16" s="38"/>
      <c r="L16" s="39">
        <v>1000</v>
      </c>
      <c r="M16" s="39">
        <v>1000</v>
      </c>
      <c r="N16" s="38"/>
      <c r="O16" s="38"/>
      <c r="P16" s="38"/>
      <c r="Q16" s="39">
        <v>200</v>
      </c>
      <c r="R16" s="39">
        <v>200</v>
      </c>
      <c r="S16" s="38"/>
      <c r="T16" s="38"/>
      <c r="U16" s="38"/>
      <c r="V16" s="39">
        <f>W16</f>
        <v>800</v>
      </c>
      <c r="W16" s="39">
        <v>800</v>
      </c>
      <c r="X16" s="38"/>
      <c r="Y16" s="38"/>
      <c r="Z16" s="38"/>
      <c r="AA16" s="38"/>
    </row>
    <row r="17" spans="1:27">
      <c r="A17" s="44" t="s">
        <v>77</v>
      </c>
      <c r="B17" s="45" t="s">
        <v>79</v>
      </c>
      <c r="C17" s="46"/>
      <c r="D17" s="46"/>
      <c r="E17" s="47"/>
      <c r="F17" s="47"/>
      <c r="G17" s="46"/>
      <c r="H17" s="47"/>
      <c r="I17" s="47">
        <f t="shared" ref="I17" si="2">F17+G17+H17</f>
        <v>0</v>
      </c>
      <c r="J17" s="48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</row>
    <row r="18" spans="1:27" ht="31.5">
      <c r="A18" s="57">
        <v>2</v>
      </c>
      <c r="B18" s="58" t="s">
        <v>87</v>
      </c>
      <c r="C18" s="46"/>
      <c r="D18" s="46"/>
      <c r="E18" s="47"/>
      <c r="F18" s="47"/>
      <c r="G18" s="39">
        <v>1000</v>
      </c>
      <c r="H18" s="39">
        <f t="shared" ref="H18" si="3">E18+F18+G18</f>
        <v>1000</v>
      </c>
      <c r="I18" s="47"/>
      <c r="J18" s="48"/>
      <c r="K18" s="49"/>
      <c r="L18" s="39">
        <v>1000</v>
      </c>
      <c r="M18" s="39">
        <f t="shared" ref="M18" si="4">J18+K18+L18</f>
        <v>1000</v>
      </c>
      <c r="N18" s="49"/>
      <c r="O18" s="49"/>
      <c r="P18" s="49"/>
      <c r="Q18" s="49"/>
      <c r="R18" s="49"/>
      <c r="S18" s="49"/>
      <c r="T18" s="49"/>
      <c r="U18" s="49"/>
      <c r="V18" s="39">
        <f>W18</f>
        <v>1000</v>
      </c>
      <c r="W18" s="39">
        <v>1000</v>
      </c>
      <c r="X18" s="49"/>
      <c r="Y18" s="49"/>
      <c r="Z18" s="49"/>
      <c r="AA18" s="49"/>
    </row>
    <row r="19" spans="1:27" s="41" customFormat="1" ht="31.5" outlineLevel="1">
      <c r="A19" s="8">
        <v>2</v>
      </c>
      <c r="B19" s="69" t="s">
        <v>48</v>
      </c>
      <c r="C19" s="29"/>
      <c r="D19" s="29"/>
      <c r="E19" s="13"/>
      <c r="F19" s="29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9"/>
      <c r="R19" s="39"/>
      <c r="S19" s="38"/>
      <c r="T19" s="38"/>
      <c r="U19" s="38"/>
      <c r="V19" s="39"/>
      <c r="W19" s="39"/>
      <c r="X19" s="38"/>
      <c r="Y19" s="38"/>
      <c r="Z19" s="38"/>
      <c r="AA19" s="38"/>
    </row>
    <row r="20" spans="1:27" s="60" customFormat="1" ht="31.5" outlineLevel="1">
      <c r="A20" s="57">
        <v>1</v>
      </c>
      <c r="B20" s="56" t="s">
        <v>86</v>
      </c>
      <c r="C20" s="29" t="s">
        <v>49</v>
      </c>
      <c r="D20" s="29" t="s">
        <v>59</v>
      </c>
      <c r="E20" s="13" t="s">
        <v>17</v>
      </c>
      <c r="F20" s="14"/>
      <c r="G20" s="39">
        <v>6000</v>
      </c>
      <c r="H20" s="39">
        <v>6000</v>
      </c>
      <c r="I20" s="38"/>
      <c r="J20" s="38"/>
      <c r="K20" s="38"/>
      <c r="L20" s="39">
        <v>6000</v>
      </c>
      <c r="M20" s="39">
        <v>6000</v>
      </c>
      <c r="N20" s="38"/>
      <c r="O20" s="38"/>
      <c r="P20" s="38"/>
      <c r="Q20" s="39">
        <v>300</v>
      </c>
      <c r="R20" s="39">
        <v>300</v>
      </c>
      <c r="S20" s="38"/>
      <c r="T20" s="38"/>
      <c r="U20" s="38"/>
      <c r="V20" s="39">
        <f>W20</f>
        <v>2000</v>
      </c>
      <c r="W20" s="39">
        <v>2000</v>
      </c>
      <c r="X20" s="38"/>
      <c r="Y20" s="38"/>
      <c r="Z20" s="59"/>
      <c r="AA20" s="59"/>
    </row>
    <row r="21" spans="1:27" s="41" customFormat="1" ht="47.25" outlineLevel="1">
      <c r="A21" s="8">
        <v>3</v>
      </c>
      <c r="B21" s="69" t="s">
        <v>50</v>
      </c>
      <c r="C21" s="29"/>
      <c r="D21" s="29"/>
      <c r="E21" s="13"/>
      <c r="F21" s="29"/>
      <c r="G21" s="39"/>
      <c r="H21" s="39"/>
      <c r="I21" s="38"/>
      <c r="J21" s="38"/>
      <c r="K21" s="38"/>
      <c r="L21" s="39"/>
      <c r="M21" s="39"/>
      <c r="N21" s="38"/>
      <c r="O21" s="38"/>
      <c r="P21" s="38"/>
      <c r="Q21" s="52"/>
      <c r="R21" s="52"/>
      <c r="S21" s="38"/>
      <c r="T21" s="38"/>
      <c r="U21" s="38"/>
      <c r="V21" s="39"/>
      <c r="W21" s="39"/>
      <c r="X21" s="38"/>
      <c r="Y21" s="38"/>
      <c r="Z21" s="38"/>
      <c r="AA21" s="38"/>
    </row>
    <row r="22" spans="1:27" s="41" customFormat="1" ht="31.5" outlineLevel="1">
      <c r="A22" s="24" t="s">
        <v>71</v>
      </c>
      <c r="B22" s="37" t="s">
        <v>67</v>
      </c>
      <c r="C22" s="29"/>
      <c r="D22" s="29"/>
      <c r="E22" s="13"/>
      <c r="F22" s="29"/>
      <c r="G22" s="39"/>
      <c r="H22" s="39"/>
      <c r="I22" s="38"/>
      <c r="J22" s="38"/>
      <c r="K22" s="38"/>
      <c r="L22" s="39"/>
      <c r="M22" s="39"/>
      <c r="N22" s="38"/>
      <c r="O22" s="38"/>
      <c r="P22" s="38"/>
      <c r="Q22" s="52"/>
      <c r="R22" s="52"/>
      <c r="S22" s="38"/>
      <c r="T22" s="38"/>
      <c r="U22" s="38"/>
      <c r="V22" s="39"/>
      <c r="W22" s="39"/>
      <c r="X22" s="38"/>
      <c r="Y22" s="38"/>
      <c r="Z22" s="38"/>
      <c r="AA22" s="38"/>
    </row>
    <row r="23" spans="1:27" s="41" customFormat="1" outlineLevel="1">
      <c r="A23" s="13" t="s">
        <v>80</v>
      </c>
      <c r="B23" s="37" t="s">
        <v>72</v>
      </c>
      <c r="C23" s="29"/>
      <c r="D23" s="29"/>
      <c r="E23" s="13"/>
      <c r="F23" s="29"/>
      <c r="G23" s="39"/>
      <c r="H23" s="39"/>
      <c r="I23" s="38"/>
      <c r="J23" s="38"/>
      <c r="K23" s="38"/>
      <c r="L23" s="39"/>
      <c r="M23" s="39"/>
      <c r="N23" s="38"/>
      <c r="O23" s="38"/>
      <c r="P23" s="38"/>
      <c r="Q23" s="39"/>
      <c r="R23" s="39"/>
      <c r="S23" s="38"/>
      <c r="T23" s="38"/>
      <c r="U23" s="38"/>
      <c r="V23" s="39"/>
      <c r="W23" s="39"/>
      <c r="X23" s="38"/>
      <c r="Y23" s="38"/>
      <c r="Z23" s="38"/>
      <c r="AA23" s="38"/>
    </row>
    <row r="24" spans="1:27" s="41" customFormat="1" ht="47.25" outlineLevel="1">
      <c r="A24" s="61">
        <v>-1</v>
      </c>
      <c r="B24" s="62" t="s">
        <v>85</v>
      </c>
      <c r="C24" s="29" t="s">
        <v>51</v>
      </c>
      <c r="D24" s="29" t="s">
        <v>52</v>
      </c>
      <c r="E24" s="13" t="s">
        <v>18</v>
      </c>
      <c r="F24" s="29"/>
      <c r="G24" s="39">
        <v>3000</v>
      </c>
      <c r="H24" s="39">
        <v>3000</v>
      </c>
      <c r="I24" s="38"/>
      <c r="J24" s="38"/>
      <c r="K24" s="38"/>
      <c r="L24" s="39">
        <v>3000</v>
      </c>
      <c r="M24" s="39">
        <v>3000</v>
      </c>
      <c r="N24" s="38"/>
      <c r="O24" s="38"/>
      <c r="P24" s="38"/>
      <c r="Q24" s="39">
        <v>300</v>
      </c>
      <c r="R24" s="39">
        <v>300</v>
      </c>
      <c r="S24" s="38"/>
      <c r="T24" s="38"/>
      <c r="U24" s="38"/>
      <c r="V24" s="39">
        <f>W24</f>
        <v>2000</v>
      </c>
      <c r="W24" s="39">
        <v>2000</v>
      </c>
      <c r="X24" s="38"/>
      <c r="Y24" s="38"/>
      <c r="Z24" s="38"/>
      <c r="AA24" s="38"/>
    </row>
    <row r="25" spans="1:27" s="41" customFormat="1" ht="47.25" outlineLevel="1">
      <c r="A25" s="63">
        <v>-2</v>
      </c>
      <c r="B25" s="62" t="s">
        <v>83</v>
      </c>
      <c r="C25" s="29" t="s">
        <v>53</v>
      </c>
      <c r="D25" s="29" t="s">
        <v>52</v>
      </c>
      <c r="E25" s="13" t="s">
        <v>17</v>
      </c>
      <c r="F25" s="29"/>
      <c r="G25" s="39">
        <v>6000</v>
      </c>
      <c r="H25" s="39">
        <v>6000</v>
      </c>
      <c r="I25" s="38"/>
      <c r="J25" s="38"/>
      <c r="K25" s="38"/>
      <c r="L25" s="39">
        <v>6000</v>
      </c>
      <c r="M25" s="39">
        <v>6000</v>
      </c>
      <c r="N25" s="38"/>
      <c r="O25" s="38"/>
      <c r="P25" s="38"/>
      <c r="Q25" s="39">
        <v>300</v>
      </c>
      <c r="R25" s="39">
        <v>300</v>
      </c>
      <c r="S25" s="38"/>
      <c r="T25" s="38"/>
      <c r="U25" s="38"/>
      <c r="V25" s="39">
        <f>W25</f>
        <v>3910</v>
      </c>
      <c r="W25" s="39">
        <v>3910</v>
      </c>
      <c r="X25" s="38"/>
      <c r="Y25" s="38"/>
      <c r="Z25" s="38"/>
      <c r="AA25" s="38"/>
    </row>
    <row r="26" spans="1:27" s="41" customFormat="1" outlineLevel="1">
      <c r="A26" s="63" t="s">
        <v>81</v>
      </c>
      <c r="B26" s="62" t="s">
        <v>82</v>
      </c>
      <c r="C26" s="29"/>
      <c r="D26" s="29"/>
      <c r="E26" s="13"/>
      <c r="F26" s="29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9"/>
      <c r="R26" s="39"/>
      <c r="S26" s="38"/>
      <c r="T26" s="38"/>
      <c r="U26" s="38"/>
      <c r="V26" s="39"/>
      <c r="W26" s="39"/>
      <c r="X26" s="38"/>
      <c r="Y26" s="38"/>
      <c r="Z26" s="38"/>
      <c r="AA26" s="38"/>
    </row>
    <row r="27" spans="1:27" s="41" customFormat="1" ht="31.5" outlineLevel="1">
      <c r="A27" s="63">
        <v>1</v>
      </c>
      <c r="B27" s="62" t="s">
        <v>84</v>
      </c>
      <c r="C27" s="29"/>
      <c r="D27" s="29"/>
      <c r="E27" s="13"/>
      <c r="F27" s="29"/>
      <c r="G27" s="39">
        <v>6000</v>
      </c>
      <c r="H27" s="39">
        <v>6000</v>
      </c>
      <c r="I27" s="38"/>
      <c r="J27" s="38"/>
      <c r="K27" s="38"/>
      <c r="L27" s="39">
        <v>6000</v>
      </c>
      <c r="M27" s="39">
        <v>6000</v>
      </c>
      <c r="N27" s="38"/>
      <c r="O27" s="38"/>
      <c r="P27" s="38"/>
      <c r="Q27" s="39"/>
      <c r="R27" s="39"/>
      <c r="S27" s="38"/>
      <c r="T27" s="38"/>
      <c r="U27" s="38"/>
      <c r="V27" s="39">
        <f>W27</f>
        <v>210</v>
      </c>
      <c r="W27" s="39">
        <v>210</v>
      </c>
      <c r="X27" s="38"/>
      <c r="Y27" s="38"/>
      <c r="Z27" s="38"/>
      <c r="AA27" s="38"/>
    </row>
    <row r="28" spans="1:27" s="19" customFormat="1">
      <c r="A28" s="35" t="s">
        <v>19</v>
      </c>
      <c r="B28" s="36" t="s">
        <v>64</v>
      </c>
      <c r="C28" s="23"/>
      <c r="D28" s="8"/>
      <c r="E28" s="8"/>
      <c r="F28" s="8"/>
      <c r="G28" s="26">
        <f t="shared" ref="G28:V28" si="5">SUM(G29:G33)</f>
        <v>27344</v>
      </c>
      <c r="H28" s="26">
        <f t="shared" si="5"/>
        <v>23800</v>
      </c>
      <c r="I28" s="26">
        <f t="shared" si="5"/>
        <v>3544</v>
      </c>
      <c r="J28" s="26">
        <f t="shared" si="5"/>
        <v>0</v>
      </c>
      <c r="K28" s="26">
        <f t="shared" si="5"/>
        <v>0</v>
      </c>
      <c r="L28" s="26">
        <f t="shared" si="5"/>
        <v>27344</v>
      </c>
      <c r="M28" s="26">
        <f t="shared" si="5"/>
        <v>24344</v>
      </c>
      <c r="N28" s="26">
        <f t="shared" si="5"/>
        <v>3000</v>
      </c>
      <c r="O28" s="26">
        <f t="shared" si="5"/>
        <v>0</v>
      </c>
      <c r="P28" s="26">
        <f t="shared" si="5"/>
        <v>0</v>
      </c>
      <c r="Q28" s="26">
        <f t="shared" si="5"/>
        <v>22786</v>
      </c>
      <c r="R28" s="26">
        <f t="shared" si="5"/>
        <v>19786</v>
      </c>
      <c r="S28" s="26">
        <f t="shared" si="5"/>
        <v>3000</v>
      </c>
      <c r="T28" s="26">
        <f t="shared" si="5"/>
        <v>0</v>
      </c>
      <c r="U28" s="26">
        <f t="shared" si="5"/>
        <v>0</v>
      </c>
      <c r="V28" s="26">
        <f t="shared" si="5"/>
        <v>4558</v>
      </c>
      <c r="W28" s="26">
        <f>SUM(W29:W33)</f>
        <v>4558</v>
      </c>
      <c r="X28" s="26">
        <f>SUM(X29:X32)</f>
        <v>0</v>
      </c>
      <c r="Y28" s="26">
        <f>SUM(Y29:Y32)</f>
        <v>0</v>
      </c>
      <c r="Z28" s="26">
        <f>SUM(Z29:Z32)</f>
        <v>0</v>
      </c>
      <c r="AA28" s="26">
        <f>SUM(AA29:AA32)</f>
        <v>0</v>
      </c>
    </row>
    <row r="29" spans="1:27" s="73" customFormat="1" ht="31.5" outlineLevel="1">
      <c r="A29" s="13">
        <v>1</v>
      </c>
      <c r="B29" s="72" t="s">
        <v>30</v>
      </c>
      <c r="C29" s="29" t="s">
        <v>31</v>
      </c>
      <c r="D29" s="29" t="s">
        <v>32</v>
      </c>
      <c r="E29" s="13" t="s">
        <v>15</v>
      </c>
      <c r="F29" s="29" t="s">
        <v>33</v>
      </c>
      <c r="G29" s="38">
        <f t="shared" ref="G29:G33" si="6">SUM(H29:K29)</f>
        <v>5500</v>
      </c>
      <c r="H29" s="38">
        <v>5500</v>
      </c>
      <c r="I29" s="38"/>
      <c r="J29" s="38"/>
      <c r="K29" s="38"/>
      <c r="L29" s="38">
        <f t="shared" ref="L29:L33" si="7">SUM(M29:P29)</f>
        <v>5500</v>
      </c>
      <c r="M29" s="38">
        <v>5500</v>
      </c>
      <c r="N29" s="38"/>
      <c r="O29" s="38"/>
      <c r="P29" s="38"/>
      <c r="Q29" s="38">
        <f t="shared" ref="Q29" si="8">SUM(R29:U29)</f>
        <v>3000</v>
      </c>
      <c r="R29" s="38">
        <v>3000</v>
      </c>
      <c r="S29" s="38"/>
      <c r="T29" s="38"/>
      <c r="U29" s="38"/>
      <c r="V29" s="38">
        <f t="shared" ref="V29:V33" si="9">SUM(W29:Z29)</f>
        <v>2500</v>
      </c>
      <c r="W29" s="38">
        <f t="shared" ref="W29:W32" si="10">+M29-R29</f>
        <v>2500</v>
      </c>
      <c r="X29" s="20"/>
      <c r="Y29" s="20"/>
      <c r="Z29" s="20"/>
      <c r="AA29" s="20"/>
    </row>
    <row r="30" spans="1:27" s="73" customFormat="1" ht="31.5" outlineLevel="1">
      <c r="A30" s="13">
        <v>2</v>
      </c>
      <c r="B30" s="74" t="s">
        <v>34</v>
      </c>
      <c r="C30" s="29" t="s">
        <v>35</v>
      </c>
      <c r="D30" s="29" t="s">
        <v>36</v>
      </c>
      <c r="E30" s="13" t="s">
        <v>15</v>
      </c>
      <c r="F30" s="29" t="s">
        <v>37</v>
      </c>
      <c r="G30" s="38">
        <f t="shared" si="6"/>
        <v>6900</v>
      </c>
      <c r="H30" s="38">
        <v>6900</v>
      </c>
      <c r="I30" s="38"/>
      <c r="J30" s="38"/>
      <c r="K30" s="38"/>
      <c r="L30" s="38">
        <f t="shared" si="7"/>
        <v>6900</v>
      </c>
      <c r="M30" s="38">
        <v>6900</v>
      </c>
      <c r="N30" s="38"/>
      <c r="O30" s="38"/>
      <c r="P30" s="38"/>
      <c r="Q30" s="38">
        <f>SUM(R30:U30)</f>
        <v>6550</v>
      </c>
      <c r="R30" s="38">
        <f>2750+3000+800</f>
        <v>6550</v>
      </c>
      <c r="S30" s="38"/>
      <c r="T30" s="38"/>
      <c r="U30" s="38"/>
      <c r="V30" s="38">
        <f t="shared" si="9"/>
        <v>350</v>
      </c>
      <c r="W30" s="38">
        <f t="shared" si="10"/>
        <v>350</v>
      </c>
      <c r="X30" s="20"/>
      <c r="Y30" s="20"/>
      <c r="Z30" s="20"/>
      <c r="AA30" s="20"/>
    </row>
    <row r="31" spans="1:27" s="73" customFormat="1" ht="31.5" outlineLevel="1">
      <c r="A31" s="13">
        <v>3</v>
      </c>
      <c r="B31" s="74" t="s">
        <v>38</v>
      </c>
      <c r="C31" s="29" t="s">
        <v>39</v>
      </c>
      <c r="D31" s="29" t="s">
        <v>40</v>
      </c>
      <c r="E31" s="13" t="s">
        <v>15</v>
      </c>
      <c r="F31" s="29" t="s">
        <v>41</v>
      </c>
      <c r="G31" s="38">
        <f t="shared" si="6"/>
        <v>7500</v>
      </c>
      <c r="H31" s="38">
        <v>7500</v>
      </c>
      <c r="I31" s="38"/>
      <c r="J31" s="38"/>
      <c r="K31" s="38"/>
      <c r="L31" s="38">
        <f t="shared" si="7"/>
        <v>7500</v>
      </c>
      <c r="M31" s="38">
        <v>7500</v>
      </c>
      <c r="N31" s="38"/>
      <c r="O31" s="38"/>
      <c r="P31" s="38"/>
      <c r="Q31" s="38">
        <f t="shared" ref="Q31:Q32" si="11">SUM(R31:U31)</f>
        <v>6536</v>
      </c>
      <c r="R31" s="38">
        <f>2780+3756</f>
        <v>6536</v>
      </c>
      <c r="S31" s="38"/>
      <c r="T31" s="38"/>
      <c r="U31" s="38"/>
      <c r="V31" s="38">
        <f t="shared" si="9"/>
        <v>964</v>
      </c>
      <c r="W31" s="38">
        <f t="shared" si="10"/>
        <v>964</v>
      </c>
      <c r="X31" s="20"/>
      <c r="Y31" s="20"/>
      <c r="Z31" s="20"/>
      <c r="AA31" s="20"/>
    </row>
    <row r="32" spans="1:27" s="73" customFormat="1" ht="31.5" outlineLevel="1">
      <c r="A32" s="13">
        <v>4</v>
      </c>
      <c r="B32" s="27" t="s">
        <v>42</v>
      </c>
      <c r="C32" s="29" t="s">
        <v>43</v>
      </c>
      <c r="D32" s="29" t="s">
        <v>44</v>
      </c>
      <c r="E32" s="13" t="s">
        <v>17</v>
      </c>
      <c r="F32" s="29" t="s">
        <v>73</v>
      </c>
      <c r="G32" s="38">
        <f t="shared" si="6"/>
        <v>2900</v>
      </c>
      <c r="H32" s="38">
        <v>2900</v>
      </c>
      <c r="I32" s="38"/>
      <c r="J32" s="38"/>
      <c r="K32" s="38"/>
      <c r="L32" s="38">
        <f t="shared" si="7"/>
        <v>2900</v>
      </c>
      <c r="M32" s="38">
        <v>2900</v>
      </c>
      <c r="N32" s="38"/>
      <c r="O32" s="38"/>
      <c r="P32" s="38"/>
      <c r="Q32" s="38">
        <f t="shared" si="11"/>
        <v>2700</v>
      </c>
      <c r="R32" s="38">
        <f>1000+1700</f>
        <v>2700</v>
      </c>
      <c r="S32" s="38"/>
      <c r="T32" s="38"/>
      <c r="U32" s="38"/>
      <c r="V32" s="38">
        <f t="shared" si="9"/>
        <v>200</v>
      </c>
      <c r="W32" s="38">
        <f t="shared" si="10"/>
        <v>200</v>
      </c>
      <c r="X32" s="49"/>
      <c r="Y32" s="75"/>
      <c r="Z32" s="49"/>
      <c r="AA32" s="49"/>
    </row>
    <row r="33" spans="1:28" s="73" customFormat="1" ht="31.5" outlineLevel="1">
      <c r="A33" s="13">
        <v>5</v>
      </c>
      <c r="B33" s="74" t="s">
        <v>89</v>
      </c>
      <c r="C33" s="29" t="s">
        <v>90</v>
      </c>
      <c r="D33" s="29" t="s">
        <v>91</v>
      </c>
      <c r="E33" s="13" t="s">
        <v>17</v>
      </c>
      <c r="F33" s="29" t="s">
        <v>92</v>
      </c>
      <c r="G33" s="38">
        <f t="shared" si="6"/>
        <v>4544</v>
      </c>
      <c r="H33" s="38">
        <v>1000</v>
      </c>
      <c r="I33" s="38">
        <v>3544</v>
      </c>
      <c r="J33" s="38"/>
      <c r="K33" s="38"/>
      <c r="L33" s="38">
        <f t="shared" si="7"/>
        <v>4544</v>
      </c>
      <c r="M33" s="38">
        <v>1544</v>
      </c>
      <c r="N33" s="38">
        <v>3000</v>
      </c>
      <c r="O33" s="38"/>
      <c r="P33" s="38"/>
      <c r="Q33" s="38">
        <f t="shared" ref="Q33" si="12">SUM(R33:U33)</f>
        <v>4000</v>
      </c>
      <c r="R33" s="38">
        <v>1000</v>
      </c>
      <c r="S33" s="38">
        <v>3000</v>
      </c>
      <c r="T33" s="38"/>
      <c r="U33" s="38"/>
      <c r="V33" s="38">
        <f t="shared" si="9"/>
        <v>544</v>
      </c>
      <c r="W33" s="38">
        <v>544</v>
      </c>
      <c r="X33" s="20"/>
      <c r="Y33" s="20"/>
      <c r="Z33" s="20"/>
      <c r="AA33" s="11"/>
    </row>
    <row r="34" spans="1:28" s="19" customFormat="1">
      <c r="A34" s="35" t="s">
        <v>16</v>
      </c>
      <c r="B34" s="36" t="s">
        <v>65</v>
      </c>
      <c r="C34" s="23"/>
      <c r="D34" s="8"/>
      <c r="E34" s="8"/>
      <c r="F34" s="8"/>
      <c r="G34" s="26">
        <f>G36</f>
        <v>2948</v>
      </c>
      <c r="H34" s="26">
        <f t="shared" ref="H34:Z34" si="13">H36</f>
        <v>2948</v>
      </c>
      <c r="I34" s="26">
        <f t="shared" si="13"/>
        <v>0</v>
      </c>
      <c r="J34" s="26">
        <f t="shared" si="13"/>
        <v>0</v>
      </c>
      <c r="K34" s="26">
        <f t="shared" si="13"/>
        <v>0</v>
      </c>
      <c r="L34" s="67">
        <f t="shared" si="13"/>
        <v>2948</v>
      </c>
      <c r="M34" s="67">
        <f t="shared" si="13"/>
        <v>2948</v>
      </c>
      <c r="N34" s="26">
        <f t="shared" si="13"/>
        <v>0</v>
      </c>
      <c r="O34" s="26">
        <f t="shared" si="13"/>
        <v>0</v>
      </c>
      <c r="P34" s="26">
        <f t="shared" si="13"/>
        <v>0</v>
      </c>
      <c r="Q34" s="52">
        <f t="shared" si="13"/>
        <v>2600</v>
      </c>
      <c r="R34" s="52">
        <f t="shared" si="13"/>
        <v>2600</v>
      </c>
      <c r="S34" s="26">
        <f t="shared" si="13"/>
        <v>0</v>
      </c>
      <c r="T34" s="26">
        <f t="shared" si="13"/>
        <v>0</v>
      </c>
      <c r="U34" s="26">
        <f t="shared" si="13"/>
        <v>0</v>
      </c>
      <c r="V34" s="52">
        <f t="shared" si="13"/>
        <v>348</v>
      </c>
      <c r="W34" s="52">
        <f t="shared" si="13"/>
        <v>348</v>
      </c>
      <c r="X34" s="26">
        <f t="shared" si="13"/>
        <v>0</v>
      </c>
      <c r="Y34" s="26">
        <f t="shared" si="13"/>
        <v>0</v>
      </c>
      <c r="Z34" s="26">
        <f t="shared" si="13"/>
        <v>0</v>
      </c>
      <c r="AA34" s="26"/>
      <c r="AB34" s="12"/>
    </row>
    <row r="35" spans="1:28" ht="47.25" outlineLevel="1">
      <c r="A35" s="28"/>
      <c r="B35" s="10" t="s">
        <v>26</v>
      </c>
      <c r="C35" s="50"/>
      <c r="D35" s="8"/>
      <c r="E35" s="8"/>
      <c r="F35" s="53"/>
      <c r="G35" s="53"/>
      <c r="H35" s="53"/>
      <c r="I35" s="53"/>
      <c r="J35" s="53"/>
      <c r="K35" s="53"/>
      <c r="L35" s="53"/>
      <c r="M35" s="68"/>
      <c r="N35" s="20"/>
      <c r="O35" s="20"/>
      <c r="P35" s="20"/>
      <c r="Q35" s="52"/>
      <c r="R35" s="52"/>
      <c r="S35" s="20"/>
      <c r="T35" s="20"/>
      <c r="U35" s="20"/>
      <c r="V35" s="39"/>
      <c r="W35" s="39"/>
      <c r="X35" s="20"/>
      <c r="Y35" s="20"/>
      <c r="Z35" s="20"/>
      <c r="AA35" s="20"/>
    </row>
    <row r="36" spans="1:28" outlineLevel="1">
      <c r="A36" s="28"/>
      <c r="B36" s="11" t="s">
        <v>28</v>
      </c>
      <c r="C36" s="29" t="s">
        <v>27</v>
      </c>
      <c r="D36" s="13"/>
      <c r="E36" s="13" t="s">
        <v>15</v>
      </c>
      <c r="F36" s="13"/>
      <c r="G36" s="70">
        <f>H36</f>
        <v>2948</v>
      </c>
      <c r="H36" s="70">
        <v>2948</v>
      </c>
      <c r="I36" s="70"/>
      <c r="J36" s="70"/>
      <c r="K36" s="70"/>
      <c r="L36" s="70">
        <f>SUM(M36:P36)</f>
        <v>2948</v>
      </c>
      <c r="M36" s="70">
        <v>2948</v>
      </c>
      <c r="N36" s="20"/>
      <c r="O36" s="20"/>
      <c r="P36" s="20"/>
      <c r="Q36" s="39">
        <f>R36</f>
        <v>2600</v>
      </c>
      <c r="R36" s="39">
        <v>2600</v>
      </c>
      <c r="S36" s="21"/>
      <c r="T36" s="20"/>
      <c r="U36" s="20"/>
      <c r="V36" s="39">
        <f>SUM(W36:Z36)</f>
        <v>348</v>
      </c>
      <c r="W36" s="39">
        <f>M36-R36</f>
        <v>348</v>
      </c>
      <c r="X36" s="20"/>
      <c r="Y36" s="20"/>
      <c r="Z36" s="20"/>
      <c r="AA36" s="20"/>
    </row>
    <row r="37" spans="1:28" ht="31.5">
      <c r="A37" s="50" t="s">
        <v>22</v>
      </c>
      <c r="B37" s="9" t="s">
        <v>62</v>
      </c>
      <c r="C37" s="25"/>
      <c r="D37" s="25"/>
      <c r="E37" s="25"/>
      <c r="F37" s="25"/>
      <c r="G37" s="52">
        <f>G38</f>
        <v>85806</v>
      </c>
      <c r="H37" s="52">
        <f t="shared" ref="H37:W37" si="14">H38</f>
        <v>85806</v>
      </c>
      <c r="I37" s="52"/>
      <c r="J37" s="52"/>
      <c r="K37" s="52"/>
      <c r="L37" s="52">
        <f t="shared" si="14"/>
        <v>85806</v>
      </c>
      <c r="M37" s="52">
        <f t="shared" si="14"/>
        <v>85806</v>
      </c>
      <c r="N37" s="52"/>
      <c r="O37" s="52"/>
      <c r="P37" s="52"/>
      <c r="Q37" s="52">
        <f t="shared" si="14"/>
        <v>43965</v>
      </c>
      <c r="R37" s="52">
        <f t="shared" si="14"/>
        <v>43965</v>
      </c>
      <c r="S37" s="52"/>
      <c r="T37" s="52"/>
      <c r="U37" s="52"/>
      <c r="V37" s="52">
        <f t="shared" si="14"/>
        <v>26210</v>
      </c>
      <c r="W37" s="52">
        <f t="shared" si="14"/>
        <v>26210</v>
      </c>
      <c r="X37" s="52"/>
      <c r="Y37" s="52"/>
      <c r="Z37" s="52"/>
      <c r="AA37" s="20"/>
    </row>
    <row r="38" spans="1:28" ht="31.5" outlineLevel="1">
      <c r="A38" s="30" t="s">
        <v>14</v>
      </c>
      <c r="B38" s="33" t="s">
        <v>55</v>
      </c>
      <c r="C38" s="27"/>
      <c r="D38" s="27"/>
      <c r="E38" s="27"/>
      <c r="F38" s="27"/>
      <c r="G38" s="31">
        <f>+G39+G41</f>
        <v>85806</v>
      </c>
      <c r="H38" s="31">
        <f t="shared" ref="H38:M38" si="15">+H39+H41</f>
        <v>85806</v>
      </c>
      <c r="I38" s="31"/>
      <c r="J38" s="31"/>
      <c r="K38" s="31"/>
      <c r="L38" s="32">
        <f t="shared" si="15"/>
        <v>85806</v>
      </c>
      <c r="M38" s="32">
        <f t="shared" si="15"/>
        <v>85806</v>
      </c>
      <c r="N38" s="32"/>
      <c r="O38" s="32"/>
      <c r="P38" s="32"/>
      <c r="Q38" s="52">
        <f t="shared" ref="Q38:R38" si="16">+Q39+Q41</f>
        <v>43965</v>
      </c>
      <c r="R38" s="52">
        <f t="shared" si="16"/>
        <v>43965</v>
      </c>
      <c r="S38" s="32"/>
      <c r="T38" s="32"/>
      <c r="U38" s="32"/>
      <c r="V38" s="52">
        <f t="shared" ref="V38:W38" si="17">+V39+V41</f>
        <v>26210</v>
      </c>
      <c r="W38" s="52">
        <f t="shared" si="17"/>
        <v>26210</v>
      </c>
      <c r="X38" s="31"/>
      <c r="Y38" s="31"/>
      <c r="Z38" s="31"/>
      <c r="AA38" s="20"/>
    </row>
    <row r="39" spans="1:28" ht="31.5" outlineLevel="1">
      <c r="A39" s="30" t="s">
        <v>23</v>
      </c>
      <c r="B39" s="33" t="s">
        <v>56</v>
      </c>
      <c r="C39" s="33"/>
      <c r="D39" s="33"/>
      <c r="E39" s="33"/>
      <c r="F39" s="33"/>
      <c r="G39" s="31">
        <f>+G40</f>
        <v>77506</v>
      </c>
      <c r="H39" s="31">
        <f t="shared" ref="H39:W39" si="18">+H40</f>
        <v>77506</v>
      </c>
      <c r="I39" s="31"/>
      <c r="J39" s="31"/>
      <c r="K39" s="31"/>
      <c r="L39" s="32">
        <f t="shared" si="18"/>
        <v>77506</v>
      </c>
      <c r="M39" s="32">
        <f t="shared" si="18"/>
        <v>77506</v>
      </c>
      <c r="N39" s="32"/>
      <c r="O39" s="32"/>
      <c r="P39" s="32"/>
      <c r="Q39" s="52">
        <f t="shared" si="18"/>
        <v>41338</v>
      </c>
      <c r="R39" s="52">
        <f t="shared" si="18"/>
        <v>41338</v>
      </c>
      <c r="S39" s="32"/>
      <c r="T39" s="32"/>
      <c r="U39" s="32"/>
      <c r="V39" s="52">
        <f t="shared" si="18"/>
        <v>21702</v>
      </c>
      <c r="W39" s="52">
        <f t="shared" si="18"/>
        <v>21702</v>
      </c>
      <c r="X39" s="31"/>
      <c r="Y39" s="31"/>
      <c r="Z39" s="31"/>
      <c r="AA39" s="20"/>
    </row>
    <row r="40" spans="1:28" ht="31.5" customHeight="1" outlineLevel="1">
      <c r="A40" s="29">
        <v>1</v>
      </c>
      <c r="B40" s="11" t="s">
        <v>57</v>
      </c>
      <c r="C40" s="29" t="s">
        <v>58</v>
      </c>
      <c r="D40" s="11" t="s">
        <v>59</v>
      </c>
      <c r="E40" s="64" t="s">
        <v>20</v>
      </c>
      <c r="F40" s="29" t="s">
        <v>74</v>
      </c>
      <c r="G40" s="39">
        <v>77506</v>
      </c>
      <c r="H40" s="39">
        <v>77506</v>
      </c>
      <c r="I40" s="39"/>
      <c r="J40" s="39"/>
      <c r="K40" s="39"/>
      <c r="L40" s="39">
        <v>77506</v>
      </c>
      <c r="M40" s="39">
        <v>77506</v>
      </c>
      <c r="N40" s="65"/>
      <c r="O40" s="65"/>
      <c r="P40" s="39"/>
      <c r="Q40" s="39">
        <f>R40</f>
        <v>41338</v>
      </c>
      <c r="R40" s="39">
        <v>41338</v>
      </c>
      <c r="S40" s="39"/>
      <c r="T40" s="39"/>
      <c r="U40" s="39"/>
      <c r="V40" s="39">
        <f>W40</f>
        <v>21702</v>
      </c>
      <c r="W40" s="39">
        <v>21702</v>
      </c>
      <c r="X40" s="64"/>
      <c r="Y40" s="64"/>
      <c r="Z40" s="64"/>
      <c r="AA40" s="20"/>
    </row>
    <row r="41" spans="1:28" ht="22.5" customHeight="1" outlineLevel="1">
      <c r="A41" s="50" t="s">
        <v>24</v>
      </c>
      <c r="B41" s="33" t="s">
        <v>60</v>
      </c>
      <c r="C41" s="33"/>
      <c r="D41" s="33"/>
      <c r="E41" s="33"/>
      <c r="F41" s="33"/>
      <c r="G41" s="52">
        <f>G42</f>
        <v>8300</v>
      </c>
      <c r="H41" s="52">
        <f>H42</f>
        <v>8300</v>
      </c>
      <c r="I41" s="52"/>
      <c r="J41" s="52"/>
      <c r="K41" s="52"/>
      <c r="L41" s="52">
        <f t="shared" ref="L41:W41" si="19">L42</f>
        <v>8300</v>
      </c>
      <c r="M41" s="52">
        <f t="shared" si="19"/>
        <v>8300</v>
      </c>
      <c r="N41" s="52"/>
      <c r="O41" s="52"/>
      <c r="P41" s="52"/>
      <c r="Q41" s="52">
        <f t="shared" si="19"/>
        <v>2627</v>
      </c>
      <c r="R41" s="52">
        <f t="shared" si="19"/>
        <v>2627</v>
      </c>
      <c r="S41" s="52"/>
      <c r="T41" s="52"/>
      <c r="U41" s="52"/>
      <c r="V41" s="52">
        <f t="shared" si="19"/>
        <v>4508</v>
      </c>
      <c r="W41" s="52">
        <f t="shared" si="19"/>
        <v>4508</v>
      </c>
      <c r="X41" s="40"/>
      <c r="Y41" s="40"/>
      <c r="Z41" s="40"/>
      <c r="AA41" s="20"/>
    </row>
    <row r="42" spans="1:28" ht="38.25" customHeight="1" outlineLevel="1">
      <c r="A42" s="29">
        <v>1</v>
      </c>
      <c r="B42" s="11" t="s">
        <v>61</v>
      </c>
      <c r="C42" s="29" t="s">
        <v>58</v>
      </c>
      <c r="D42" s="11" t="s">
        <v>59</v>
      </c>
      <c r="E42" s="11" t="s">
        <v>17</v>
      </c>
      <c r="F42" s="29" t="s">
        <v>75</v>
      </c>
      <c r="G42" s="39">
        <v>8300</v>
      </c>
      <c r="H42" s="39">
        <v>8300</v>
      </c>
      <c r="I42" s="66"/>
      <c r="J42" s="66"/>
      <c r="K42" s="33"/>
      <c r="L42" s="39">
        <v>8300</v>
      </c>
      <c r="M42" s="39">
        <v>8300</v>
      </c>
      <c r="N42" s="65"/>
      <c r="O42" s="65"/>
      <c r="P42" s="39"/>
      <c r="Q42" s="39">
        <v>2627</v>
      </c>
      <c r="R42" s="39">
        <v>2627</v>
      </c>
      <c r="S42" s="29"/>
      <c r="T42" s="65"/>
      <c r="U42" s="65"/>
      <c r="V42" s="39">
        <f>W42</f>
        <v>4508</v>
      </c>
      <c r="W42" s="39">
        <v>4508</v>
      </c>
      <c r="X42" s="33"/>
      <c r="Y42" s="33"/>
      <c r="Z42" s="33"/>
      <c r="AA42" s="20"/>
    </row>
  </sheetData>
  <mergeCells count="31">
    <mergeCell ref="A4:AA4"/>
    <mergeCell ref="A2:AA2"/>
    <mergeCell ref="A3:AA3"/>
    <mergeCell ref="V6:Z6"/>
    <mergeCell ref="V7:V8"/>
    <mergeCell ref="W7:W8"/>
    <mergeCell ref="X7:Y7"/>
    <mergeCell ref="Z7:Z8"/>
    <mergeCell ref="H7:H8"/>
    <mergeCell ref="I7:J7"/>
    <mergeCell ref="K7:K8"/>
    <mergeCell ref="L7:L8"/>
    <mergeCell ref="F7:F8"/>
    <mergeCell ref="G7:G8"/>
    <mergeCell ref="O5:AA5"/>
    <mergeCell ref="F6:K6"/>
    <mergeCell ref="L6:P6"/>
    <mergeCell ref="Q6:U6"/>
    <mergeCell ref="AA6:AA8"/>
    <mergeCell ref="S7:T7"/>
    <mergeCell ref="U7:U8"/>
    <mergeCell ref="Q7:Q8"/>
    <mergeCell ref="M7:M8"/>
    <mergeCell ref="N7:O7"/>
    <mergeCell ref="P7:P8"/>
    <mergeCell ref="R7:R8"/>
    <mergeCell ref="A6:A8"/>
    <mergeCell ref="B6:B8"/>
    <mergeCell ref="C6:C8"/>
    <mergeCell ref="D6:D8"/>
    <mergeCell ref="E6:E8"/>
  </mergeCells>
  <pageMargins left="0.39370078740157499" right="0.23622047244094499" top="0.47244094488188998" bottom="0.511811023622047" header="0.31496062992126" footer="0.23622047244094499"/>
  <pageSetup paperSize="9" scale="35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 CT MTQG</vt:lpstr>
      <vt:lpstr>'TH CT MTQG'!Print_Titles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TCGaming</dc:creator>
  <cp:lastModifiedBy>Pc1</cp:lastModifiedBy>
  <cp:lastPrinted>2023-11-27T06:51:56Z</cp:lastPrinted>
  <dcterms:created xsi:type="dcterms:W3CDTF">2022-10-03T18:03:17Z</dcterms:created>
  <dcterms:modified xsi:type="dcterms:W3CDTF">2023-12-19T02:31:58Z</dcterms:modified>
</cp:coreProperties>
</file>